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sca.Giorgia\Desktop\SERENA PULIZIE\OneDrive_1_22-05-2026\"/>
    </mc:Choice>
  </mc:AlternateContent>
  <xr:revisionPtr revIDLastSave="0" documentId="13_ncr:1_{3ECBEF73-829D-4764-8D58-2E658432323B}" xr6:coauthVersionLast="47" xr6:coauthVersionMax="47" xr10:uidLastSave="{00000000-0000-0000-0000-000000000000}"/>
  <bookViews>
    <workbookView xWindow="1884" yWindow="0" windowWidth="19980" windowHeight="12360" xr2:uid="{7D0BF831-DC67-4396-A75D-949A6903AEC6}"/>
  </bookViews>
  <sheets>
    <sheet name="CS Carraro" sheetId="26" r:id="rId1"/>
  </sheets>
  <definedNames>
    <definedName name="_xlnm._FilterDatabase" localSheetId="0" hidden="1">'CS Carraro'!#REF!</definedName>
    <definedName name="_xlnm.Print_Area" localSheetId="0">'CS Carraro'!$A$2:$K$125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5" i="26" l="1"/>
  <c r="D107" i="26"/>
  <c r="D115" i="26"/>
  <c r="D88" i="26"/>
  <c r="D64" i="26"/>
  <c r="D49" i="26"/>
  <c r="D23" i="26"/>
  <c r="D10" i="26"/>
  <c r="D35" i="26" l="1"/>
  <c r="D125" i="26" s="1"/>
</calcChain>
</file>

<file path=xl/sharedStrings.xml><?xml version="1.0" encoding="utf-8"?>
<sst xmlns="http://schemas.openxmlformats.org/spreadsheetml/2006/main" count="410" uniqueCount="172">
  <si>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</si>
  <si>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</si>
  <si>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</si>
  <si>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</si>
  <si>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</si>
  <si>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dettaglio ambienti</t>
  </si>
  <si>
    <t xml:space="preserve">Tipo di superfici </t>
  </si>
  <si>
    <t>MQ</t>
  </si>
  <si>
    <t>AREE ESTERNE</t>
  </si>
  <si>
    <t xml:space="preserve">AREE </t>
  </si>
  <si>
    <t>una vota/sett.</t>
  </si>
  <si>
    <t>ESTERNE</t>
  </si>
  <si>
    <t>Eliminazione erbe infestanti</t>
  </si>
  <si>
    <t>una volta al trimestre</t>
  </si>
  <si>
    <t>Ingresso - accesso Impianto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</si>
  <si>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</si>
  <si>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</si>
  <si>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     TOT MQ</t>
  </si>
  <si>
    <t>Scopatura man. o mecc. esterni da foglie ecc.</t>
  </si>
  <si>
    <t xml:space="preserve">Aspirazione zerbini / tappeti </t>
  </si>
  <si>
    <t>Spolveratura arredI  ( sedie, cestini ,tavoli ecc.)</t>
  </si>
  <si>
    <t>Lavaggio arredI ( sedie, cestini ,tavoli ecc.)</t>
  </si>
  <si>
    <t>una volta/mese</t>
  </si>
  <si>
    <t>Eliminazione Ragnatele</t>
  </si>
  <si>
    <t>UFFICI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</si>
  <si>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</si>
  <si>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</si>
  <si>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</si>
  <si>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</si>
  <si>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</si>
  <si>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</si>
  <si>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</si>
  <si>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</si>
  <si>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</si>
  <si>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</si>
  <si>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</si>
  <si>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</si>
  <si>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</si>
  <si>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</si>
  <si>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</si>
  <si>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</si>
  <si>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</si>
  <si>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</si>
  <si>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</si>
  <si>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una volta/sett.</t>
  </si>
  <si>
    <t>TOT MQ</t>
  </si>
  <si>
    <t>LOCALI  NON APERTI AL PUBBLICO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</si>
  <si>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</si>
  <si>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</si>
  <si>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</si>
  <si>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 xml:space="preserve"> TOT MQ</t>
  </si>
  <si>
    <t>Spolveratura porte</t>
  </si>
  <si>
    <t>Spolveratura ad umido arredI, suppellettili ed apparecchiature (telefoni/PC)  e suppellettili altezza uomo</t>
  </si>
  <si>
    <t>LOCALE PRIMO SOCCORSO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</si>
  <si>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</si>
  <si>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</si>
  <si>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</si>
  <si>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</si>
  <si>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</si>
  <si>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</si>
  <si>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</si>
  <si>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Lavaggio a fondo pavimenti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</si>
  <si>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</si>
  <si>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</si>
  <si>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Spolveratura ad umido arredi e suppellettili (armadietti, ecc.)</t>
  </si>
  <si>
    <t>Lavaggio manuale pavimenti</t>
  </si>
  <si>
    <t>DOCCE</t>
  </si>
  <si>
    <t>SERVIZI</t>
  </si>
  <si>
    <t>Pulizia e disinfezione superfici piastrellate verticali</t>
  </si>
  <si>
    <t>Pulizia e disinfezione rubinetterie e sanitari</t>
  </si>
  <si>
    <t xml:space="preserve">Pulizia battiscopa, caloriferi-fancoil,  griglie termoventilazione, davanzali </t>
  </si>
  <si>
    <t>Spolveratura attrezzi / panche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</si>
  <si>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</si>
  <si>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</si>
  <si>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</si>
  <si>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</si>
  <si>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</si>
  <si>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</si>
  <si>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ceramica</t>
  </si>
  <si>
    <t>TOT MQ.</t>
  </si>
  <si>
    <t>DOCCE E SERVIZI IGIENICI</t>
  </si>
  <si>
    <t>Eliminazione Ragnatele (sottopassi, tettoie ingresso)</t>
  </si>
  <si>
    <t>Locale primo soccorso</t>
  </si>
  <si>
    <t>PALESTRE/ CAMPI COPERTI</t>
  </si>
  <si>
    <t>CAMPI SCOPERTI</t>
  </si>
  <si>
    <t xml:space="preserve">CAMPI </t>
  </si>
  <si>
    <t xml:space="preserve"> SCOPERTI</t>
  </si>
  <si>
    <t>sintetico</t>
  </si>
  <si>
    <t>Lavaggio manuale o meccanico pavimenti di campi in resina, gomma sportiva o cemento</t>
  </si>
  <si>
    <t>Lavaggio a fondo pavimenti di campi in resina, gomma sportiva o cemento</t>
  </si>
  <si>
    <t>Lavaggio arredo  ( pachina giocatori,sedie, tavoli, ecc.)</t>
  </si>
  <si>
    <t>pagina 3 di 3</t>
  </si>
  <si>
    <t>CORRIDOI  / UFFICI AL PUBBLICO</t>
  </si>
  <si>
    <t xml:space="preserve">Campo calcio 11  </t>
  </si>
  <si>
    <t>Pulizia vetri padel</t>
  </si>
  <si>
    <t>ufficio 1</t>
  </si>
  <si>
    <t>Centro Sportivo  "Carraro"</t>
  </si>
  <si>
    <t>cemento</t>
  </si>
  <si>
    <t>tribuna campo calcio a 11 sintetico</t>
  </si>
  <si>
    <t>tribuna dx atletica</t>
  </si>
  <si>
    <t>tribuna sx atletica</t>
  </si>
  <si>
    <t>tribuna campi calcio a 5</t>
  </si>
  <si>
    <t>atrio ingresso</t>
  </si>
  <si>
    <t>piastrelle ceramica</t>
  </si>
  <si>
    <t>Locale primo soccorso ed spogliatoi</t>
  </si>
  <si>
    <t xml:space="preserve">corridoio sp palestra e uffici </t>
  </si>
  <si>
    <t xml:space="preserve">corridoio sp palestra - uffici 1 </t>
  </si>
  <si>
    <t>corridoi sp tennis - calcetto</t>
  </si>
  <si>
    <t>corridoi sp atletica - calcio</t>
  </si>
  <si>
    <t>guardiola</t>
  </si>
  <si>
    <t>guardiola 2</t>
  </si>
  <si>
    <t>direzione</t>
  </si>
  <si>
    <t>centrale termica</t>
  </si>
  <si>
    <t>locale UPS</t>
  </si>
  <si>
    <t>locale QE</t>
  </si>
  <si>
    <t>deposito</t>
  </si>
  <si>
    <t xml:space="preserve">officina </t>
  </si>
  <si>
    <t xml:space="preserve">magazzino a </t>
  </si>
  <si>
    <t xml:space="preserve">deposito a </t>
  </si>
  <si>
    <t>bar</t>
  </si>
  <si>
    <t xml:space="preserve">Spogliatoi palestra-uffici 1
</t>
  </si>
  <si>
    <t xml:space="preserve">Spogliatoi palestra-uffici 2
</t>
  </si>
  <si>
    <t xml:space="preserve">Spogliatoi palestra-uffici 3
</t>
  </si>
  <si>
    <t xml:space="preserve">Spogliatoi palestra-uffici 4
</t>
  </si>
  <si>
    <t xml:space="preserve">Spogliatoi palestra-uffici 5
</t>
  </si>
  <si>
    <t xml:space="preserve">Spogliatoi palestra-uffici 6
</t>
  </si>
  <si>
    <t xml:space="preserve">Spogliatoi atletica-calcio 1
</t>
  </si>
  <si>
    <t xml:space="preserve">Spogliatoi atletica-calcio 2
</t>
  </si>
  <si>
    <t xml:space="preserve">Spogliatoi atletica-calcio 3
</t>
  </si>
  <si>
    <t xml:space="preserve">Spogliatoi atletica-calcio 4
</t>
  </si>
  <si>
    <t xml:space="preserve">Spogliatoi atletica-calcio 5
</t>
  </si>
  <si>
    <t xml:space="preserve">Spogliatoi atletica-calcio 6
</t>
  </si>
  <si>
    <t xml:space="preserve">Spogliatoi atletica-calcio 7
</t>
  </si>
  <si>
    <t xml:space="preserve">Spogliatoi atletica-calcio 8
</t>
  </si>
  <si>
    <t xml:space="preserve">Spogliatoi atletica-calcio 9
</t>
  </si>
  <si>
    <t>Spogliatoi tennis-calcetto 1</t>
  </si>
  <si>
    <t>Spogliatoi tennis-calcetto 2</t>
  </si>
  <si>
    <t>Spogliatoi tennis-calcetto 3</t>
  </si>
  <si>
    <t>Spogliatoi tennis-calcetto 4</t>
  </si>
  <si>
    <t>Spogliatoi tennis-calcetto 5</t>
  </si>
  <si>
    <t>Spogliatoi tennis-calcetto 6</t>
  </si>
  <si>
    <t>Spogliatoi tennis-calcetto 7</t>
  </si>
  <si>
    <t>Servizi e docce sp palestra-uffici 1 e 2</t>
  </si>
  <si>
    <t>Servizi e docce sp palestra-uffici 3 e 4</t>
  </si>
  <si>
    <t>Servizi e docce sp palestra-uffici 5</t>
  </si>
  <si>
    <t>Servizi e docce sp palestra-uffici 6</t>
  </si>
  <si>
    <t xml:space="preserve">Servizio igienici uff </t>
  </si>
  <si>
    <t>Servizi igienico personale</t>
  </si>
  <si>
    <t>Servizi igienici pubblici palestra-uffici 1</t>
  </si>
  <si>
    <t>Servizi igienici pubblici palestra-uffici 2</t>
  </si>
  <si>
    <t xml:space="preserve">Servizi e docce sp atletica-calcio 1 </t>
  </si>
  <si>
    <t xml:space="preserve">Servizi e docce sp atletica-calcio 2 e 3 </t>
  </si>
  <si>
    <t xml:space="preserve">Servizi e docce sp atletica-calcio 4 e 5 </t>
  </si>
  <si>
    <t xml:space="preserve">Servizi e docce sp atletica-calcio 6 e 7 </t>
  </si>
  <si>
    <t xml:space="preserve">Servizi e docce sp atletica-calcio 8 e 9 </t>
  </si>
  <si>
    <t xml:space="preserve">Servizi e docce sp tennis-calcetto 1 e 2 </t>
  </si>
  <si>
    <t xml:space="preserve">Servizi e docce sp tennis-calcetto 3 e 4 </t>
  </si>
  <si>
    <t>Servizi e docce sp tennis-calcetto 5</t>
  </si>
  <si>
    <t xml:space="preserve">Servizi e docce sp tennis-calcetto 6 e 7 </t>
  </si>
  <si>
    <t xml:space="preserve">Palestra primo piano </t>
  </si>
  <si>
    <t>palestra polivalente primo piano affaccio campo</t>
  </si>
  <si>
    <t>aula 1</t>
  </si>
  <si>
    <t>aula 2</t>
  </si>
  <si>
    <t xml:space="preserve">wc primo piano </t>
  </si>
  <si>
    <t>palestra preriscaldamento</t>
  </si>
  <si>
    <t>tensostruttura 1</t>
  </si>
  <si>
    <t>tensostruttura 2</t>
  </si>
  <si>
    <t>Campo calcio in erba</t>
  </si>
  <si>
    <t>Campi calcetto a 5</t>
  </si>
  <si>
    <t>linoleum</t>
  </si>
  <si>
    <t xml:space="preserve">Tendostruttura tennis </t>
  </si>
  <si>
    <t>erba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</si>
</sst>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2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9"/>
      <name val="Arial"/>
      <family val="2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b/>
      <sz val="14"/>
      <color rgb="FF0070C0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theme="1" tint="0.24994659260841701"/>
      </top>
      <bottom/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ck">
        <color theme="1" tint="0.2499465926084170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theme="1" tint="0.2499465926084170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n">
        <color indexed="64"/>
      </left>
      <right/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/>
  </cellStyleXfs>
  <cellXfs count="150">
    <xf numFmtId="0" fontId="0" fillId="0" borderId="0" xfId="0"/>
    <xf numFmtId="0" fontId="8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9" fillId="4" borderId="14" xfId="0" applyFont="1" applyFill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8" fillId="4" borderId="14" xfId="0" applyFont="1" applyFill="1" applyBorder="1" applyAlignment="1">
      <alignment vertical="center" wrapText="1"/>
    </xf>
    <xf numFmtId="0" fontId="15" fillId="6" borderId="14" xfId="0" applyFont="1" applyFill="1" applyBorder="1" applyAlignment="1">
      <alignment vertical="center" wrapText="1"/>
    </xf>
    <xf numFmtId="0" fontId="20" fillId="4" borderId="15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/>
    <xf numFmtId="164" fontId="17" fillId="3" borderId="8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2" fontId="0" fillId="3" borderId="0" xfId="0" applyNumberFormat="1" applyFill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2" fontId="3" fillId="2" borderId="1" xfId="1" applyNumberFormat="1" applyFont="1" applyFill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8" fillId="5" borderId="14" xfId="0" applyFont="1" applyFill="1" applyBorder="1" applyAlignment="1">
      <alignment vertical="center" wrapText="1"/>
    </xf>
    <xf numFmtId="0" fontId="8" fillId="8" borderId="14" xfId="0" applyFont="1" applyFill="1" applyBorder="1" applyAlignment="1">
      <alignment vertical="center" wrapText="1"/>
    </xf>
    <xf numFmtId="0" fontId="15" fillId="5" borderId="14" xfId="0" applyFont="1" applyFill="1" applyBorder="1" applyAlignment="1">
      <alignment vertical="center" wrapText="1"/>
    </xf>
    <xf numFmtId="0" fontId="18" fillId="5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13" fillId="0" borderId="11" xfId="0" applyNumberFormat="1" applyFont="1" applyBorder="1"/>
    <xf numFmtId="2" fontId="13" fillId="0" borderId="30" xfId="0" applyNumberFormat="1" applyFont="1" applyBorder="1"/>
    <xf numFmtId="2" fontId="13" fillId="0" borderId="28" xfId="0" applyNumberFormat="1" applyFont="1" applyBorder="1"/>
    <xf numFmtId="2" fontId="16" fillId="0" borderId="30" xfId="0" applyNumberFormat="1" applyFont="1" applyBorder="1" applyAlignment="1">
      <alignment horizontal="center" vertical="center"/>
    </xf>
    <xf numFmtId="2" fontId="16" fillId="0" borderId="30" xfId="0" applyNumberFormat="1" applyFont="1" applyBorder="1" applyAlignment="1">
      <alignment horizontal="center" vertical="top" wrapText="1"/>
    </xf>
    <xf numFmtId="2" fontId="13" fillId="0" borderId="31" xfId="0" applyNumberFormat="1" applyFont="1" applyBorder="1" applyAlignment="1">
      <alignment vertical="center" wrapText="1"/>
    </xf>
    <xf numFmtId="2" fontId="13" fillId="0" borderId="32" xfId="0" applyNumberFormat="1" applyFont="1" applyBorder="1"/>
    <xf numFmtId="2" fontId="2" fillId="0" borderId="9" xfId="0" applyNumberFormat="1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2" fontId="0" fillId="0" borderId="0" xfId="0" applyNumberFormat="1" applyAlignment="1">
      <alignment horizontal="right"/>
    </xf>
    <xf numFmtId="2" fontId="16" fillId="0" borderId="12" xfId="0" applyNumberFormat="1" applyFont="1" applyBorder="1" applyAlignment="1">
      <alignment horizontal="center" vertical="center" wrapText="1"/>
    </xf>
    <xf numFmtId="2" fontId="13" fillId="0" borderId="12" xfId="0" applyNumberFormat="1" applyFont="1" applyBorder="1"/>
    <xf numFmtId="2" fontId="16" fillId="0" borderId="12" xfId="0" applyNumberFormat="1" applyFont="1" applyBorder="1" applyAlignment="1">
      <alignment horizontal="left" vertical="center"/>
    </xf>
    <xf numFmtId="2" fontId="13" fillId="0" borderId="12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/>
    </xf>
    <xf numFmtId="2" fontId="13" fillId="0" borderId="20" xfId="0" applyNumberFormat="1" applyFont="1" applyBorder="1"/>
    <xf numFmtId="2" fontId="13" fillId="0" borderId="19" xfId="0" applyNumberFormat="1" applyFont="1" applyBorder="1"/>
    <xf numFmtId="2" fontId="16" fillId="0" borderId="12" xfId="0" applyNumberFormat="1" applyFont="1" applyBorder="1"/>
    <xf numFmtId="0" fontId="8" fillId="5" borderId="16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28" fillId="0" borderId="21" xfId="0" applyFont="1" applyBorder="1"/>
    <xf numFmtId="1" fontId="7" fillId="0" borderId="22" xfId="1" applyNumberFormat="1" applyFont="1" applyBorder="1" applyAlignment="1">
      <alignment horizontal="right" vertical="center"/>
    </xf>
    <xf numFmtId="0" fontId="28" fillId="0" borderId="22" xfId="0" applyFont="1" applyBorder="1"/>
    <xf numFmtId="1" fontId="7" fillId="0" borderId="29" xfId="1" applyNumberFormat="1" applyFont="1" applyBorder="1" applyAlignment="1">
      <alignment horizontal="right" vertical="center"/>
    </xf>
    <xf numFmtId="0" fontId="28" fillId="0" borderId="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64" fontId="29" fillId="0" borderId="23" xfId="0" applyNumberFormat="1" applyFont="1" applyBorder="1" applyAlignment="1">
      <alignment horizontal="right" vertical="center"/>
    </xf>
    <xf numFmtId="0" fontId="28" fillId="0" borderId="5" xfId="0" applyFont="1" applyBorder="1" applyAlignment="1">
      <alignment horizontal="center" vertical="center"/>
    </xf>
    <xf numFmtId="164" fontId="29" fillId="0" borderId="21" xfId="0" applyNumberFormat="1" applyFont="1" applyBorder="1" applyAlignment="1">
      <alignment horizontal="right" vertical="center"/>
    </xf>
    <xf numFmtId="164" fontId="29" fillId="0" borderId="22" xfId="0" applyNumberFormat="1" applyFont="1" applyBorder="1" applyAlignment="1">
      <alignment horizontal="right" vertical="center"/>
    </xf>
    <xf numFmtId="164" fontId="29" fillId="0" borderId="24" xfId="0" applyNumberFormat="1" applyFont="1" applyBorder="1" applyAlignment="1">
      <alignment horizontal="right" vertical="center" wrapText="1"/>
    </xf>
    <xf numFmtId="164" fontId="29" fillId="0" borderId="27" xfId="0" applyNumberFormat="1" applyFont="1" applyBorder="1" applyAlignment="1">
      <alignment horizontal="right" vertical="center"/>
    </xf>
    <xf numFmtId="164" fontId="29" fillId="0" borderId="14" xfId="0" applyNumberFormat="1" applyFont="1" applyBorder="1" applyAlignment="1">
      <alignment horizontal="right" vertical="center"/>
    </xf>
    <xf numFmtId="164" fontId="29" fillId="0" borderId="26" xfId="0" applyNumberFormat="1" applyFont="1" applyBorder="1" applyAlignment="1">
      <alignment horizontal="right" vertical="center"/>
    </xf>
    <xf numFmtId="164" fontId="29" fillId="0" borderId="16" xfId="0" applyNumberFormat="1" applyFont="1" applyBorder="1" applyAlignment="1">
      <alignment horizontal="right" vertical="center"/>
    </xf>
    <xf numFmtId="1" fontId="28" fillId="0" borderId="23" xfId="0" applyNumberFormat="1" applyFont="1" applyBorder="1"/>
    <xf numFmtId="164" fontId="30" fillId="0" borderId="37" xfId="1" applyNumberFormat="1" applyFont="1" applyBorder="1" applyAlignment="1">
      <alignment horizontal="right" vertical="center"/>
    </xf>
    <xf numFmtId="164" fontId="29" fillId="0" borderId="37" xfId="0" applyNumberFormat="1" applyFont="1" applyBorder="1" applyAlignment="1">
      <alignment horizontal="right" vertical="center"/>
    </xf>
    <xf numFmtId="164" fontId="29" fillId="0" borderId="37" xfId="0" applyNumberFormat="1" applyFont="1" applyBorder="1" applyAlignment="1">
      <alignment horizontal="right" vertical="center" wrapText="1"/>
    </xf>
    <xf numFmtId="164" fontId="29" fillId="0" borderId="38" xfId="0" applyNumberFormat="1" applyFont="1" applyBorder="1" applyAlignment="1">
      <alignment horizontal="right" vertical="center"/>
    </xf>
    <xf numFmtId="164" fontId="29" fillId="0" borderId="39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horizontal="center" vertical="center"/>
    </xf>
    <xf numFmtId="164" fontId="29" fillId="0" borderId="40" xfId="0" applyNumberFormat="1" applyFont="1" applyBorder="1" applyAlignment="1">
      <alignment horizontal="right" vertical="center"/>
    </xf>
    <xf numFmtId="2" fontId="5" fillId="0" borderId="0" xfId="0" applyNumberFormat="1" applyFont="1"/>
    <xf numFmtId="2" fontId="0" fillId="0" borderId="41" xfId="0" applyNumberFormat="1" applyBorder="1"/>
    <xf numFmtId="164" fontId="29" fillId="0" borderId="42" xfId="0" applyNumberFormat="1" applyFont="1" applyBorder="1" applyAlignment="1">
      <alignment horizontal="right" vertical="center"/>
    </xf>
    <xf numFmtId="164" fontId="29" fillId="0" borderId="12" xfId="0" applyNumberFormat="1" applyFont="1" applyBorder="1" applyAlignment="1">
      <alignment horizontal="right" vertical="center"/>
    </xf>
    <xf numFmtId="0" fontId="18" fillId="5" borderId="43" xfId="0" applyFont="1" applyFill="1" applyBorder="1" applyAlignment="1">
      <alignment vertical="center" wrapText="1"/>
    </xf>
    <xf numFmtId="164" fontId="30" fillId="0" borderId="44" xfId="1" applyNumberFormat="1" applyFont="1" applyBorder="1" applyAlignment="1">
      <alignment horizontal="right" vertical="center"/>
    </xf>
    <xf numFmtId="0" fontId="19" fillId="4" borderId="6" xfId="0" applyFont="1" applyFill="1" applyBorder="1" applyAlignment="1">
      <alignment vertical="center" wrapText="1"/>
    </xf>
    <xf numFmtId="164" fontId="29" fillId="0" borderId="6" xfId="0" applyNumberFormat="1" applyFont="1" applyBorder="1" applyAlignment="1">
      <alignment horizontal="right" vertical="center"/>
    </xf>
    <xf numFmtId="0" fontId="28" fillId="0" borderId="6" xfId="0" applyFont="1" applyBorder="1"/>
    <xf numFmtId="2" fontId="0" fillId="0" borderId="0" xfId="0" applyNumberFormat="1" applyAlignment="1">
      <alignment horizontal="right" vertical="center"/>
    </xf>
    <xf numFmtId="0" fontId="0" fillId="0" borderId="4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7" xfId="0" applyBorder="1"/>
    <xf numFmtId="0" fontId="0" fillId="0" borderId="18" xfId="0" applyBorder="1"/>
    <xf numFmtId="0" fontId="16" fillId="9" borderId="2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2" fontId="16" fillId="9" borderId="3" xfId="0" applyNumberFormat="1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left" vertical="center"/>
    </xf>
    <xf numFmtId="0" fontId="8" fillId="9" borderId="0" xfId="0" applyFont="1" applyFill="1" applyAlignment="1">
      <alignment horizontal="left" vertical="top"/>
    </xf>
    <xf numFmtId="2" fontId="8" fillId="9" borderId="0" xfId="1" applyNumberFormat="1" applyFont="1" applyFill="1" applyAlignment="1">
      <alignment vertical="center"/>
    </xf>
    <xf numFmtId="0" fontId="8" fillId="9" borderId="0" xfId="0" applyFont="1" applyFill="1" applyAlignment="1">
      <alignment horizontal="left" vertical="center"/>
    </xf>
    <xf numFmtId="2" fontId="8" fillId="9" borderId="0" xfId="0" applyNumberFormat="1" applyFont="1" applyFill="1" applyAlignment="1">
      <alignment vertical="center"/>
    </xf>
    <xf numFmtId="0" fontId="8" fillId="9" borderId="4" xfId="1" applyFont="1" applyFill="1" applyBorder="1" applyAlignment="1">
      <alignment vertical="center"/>
    </xf>
    <xf numFmtId="0" fontId="13" fillId="9" borderId="36" xfId="1" applyFont="1" applyFill="1" applyBorder="1" applyAlignment="1">
      <alignment vertical="center"/>
    </xf>
    <xf numFmtId="0" fontId="13" fillId="9" borderId="7" xfId="0" applyFont="1" applyFill="1" applyBorder="1" applyAlignment="1">
      <alignment horizontal="center" vertical="center"/>
    </xf>
    <xf numFmtId="2" fontId="13" fillId="9" borderId="7" xfId="1" applyNumberFormat="1" applyFont="1" applyFill="1" applyBorder="1" applyAlignment="1">
      <alignment vertical="center"/>
    </xf>
    <xf numFmtId="0" fontId="27" fillId="9" borderId="4" xfId="0" applyFont="1" applyFill="1" applyBorder="1"/>
    <xf numFmtId="0" fontId="27" fillId="9" borderId="0" xfId="0" applyFont="1" applyFill="1"/>
    <xf numFmtId="2" fontId="27" fillId="9" borderId="0" xfId="0" applyNumberFormat="1" applyFont="1" applyFill="1"/>
    <xf numFmtId="2" fontId="8" fillId="9" borderId="17" xfId="0" applyNumberFormat="1" applyFont="1" applyFill="1" applyBorder="1" applyAlignment="1">
      <alignment vertical="center"/>
    </xf>
    <xf numFmtId="2" fontId="27" fillId="9" borderId="17" xfId="0" applyNumberFormat="1" applyFont="1" applyFill="1" applyBorder="1"/>
    <xf numFmtId="0" fontId="0" fillId="9" borderId="4" xfId="0" applyFill="1" applyBorder="1"/>
    <xf numFmtId="0" fontId="27" fillId="9" borderId="36" xfId="0" applyFont="1" applyFill="1" applyBorder="1"/>
    <xf numFmtId="0" fontId="27" fillId="9" borderId="7" xfId="0" applyFont="1" applyFill="1" applyBorder="1"/>
    <xf numFmtId="2" fontId="27" fillId="9" borderId="7" xfId="0" applyNumberFormat="1" applyFont="1" applyFill="1" applyBorder="1"/>
    <xf numFmtId="2" fontId="8" fillId="9" borderId="0" xfId="1" applyNumberFormat="1" applyFont="1" applyFill="1" applyAlignment="1">
      <alignment horizontal="right" vertical="center"/>
    </xf>
    <xf numFmtId="2" fontId="8" fillId="9" borderId="0" xfId="0" applyNumberFormat="1" applyFont="1" applyFill="1" applyAlignment="1">
      <alignment horizontal="right" vertical="center"/>
    </xf>
    <xf numFmtId="2" fontId="8" fillId="9" borderId="0" xfId="0" applyNumberFormat="1" applyFont="1" applyFill="1"/>
    <xf numFmtId="0" fontId="27" fillId="9" borderId="4" xfId="0" applyFont="1" applyFill="1" applyBorder="1" applyAlignment="1">
      <alignment horizontal="left" vertical="center"/>
    </xf>
    <xf numFmtId="0" fontId="27" fillId="9" borderId="0" xfId="0" applyFont="1" applyFill="1" applyAlignment="1">
      <alignment horizontal="left" vertical="center"/>
    </xf>
    <xf numFmtId="2" fontId="27" fillId="9" borderId="0" xfId="0" quotePrefix="1" applyNumberFormat="1" applyFont="1" applyFill="1" applyAlignment="1">
      <alignment horizontal="right" vertical="center"/>
    </xf>
    <xf numFmtId="0" fontId="8" fillId="9" borderId="4" xfId="0" applyFont="1" applyFill="1" applyBorder="1"/>
    <xf numFmtId="0" fontId="8" fillId="9" borderId="0" xfId="0" applyFont="1" applyFill="1"/>
    <xf numFmtId="0" fontId="25" fillId="9" borderId="36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center" vertical="center" wrapText="1"/>
    </xf>
    <xf numFmtId="2" fontId="25" fillId="9" borderId="7" xfId="0" applyNumberFormat="1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wrapText="1"/>
    </xf>
    <xf numFmtId="164" fontId="29" fillId="3" borderId="12" xfId="0" applyNumberFormat="1" applyFont="1" applyFill="1" applyBorder="1" applyAlignment="1">
      <alignment horizontal="right" vertical="center"/>
    </xf>
    <xf numFmtId="0" fontId="0" fillId="3" borderId="47" xfId="0" applyFill="1" applyBorder="1" applyAlignment="1">
      <alignment horizontal="center" vertical="center"/>
    </xf>
    <xf numFmtId="1" fontId="7" fillId="3" borderId="25" xfId="1" applyNumberFormat="1" applyFont="1" applyFill="1" applyBorder="1" applyAlignment="1">
      <alignment horizontal="right" vertical="center"/>
    </xf>
    <xf numFmtId="0" fontId="8" fillId="9" borderId="4" xfId="0" applyFont="1" applyFill="1" applyBorder="1" applyAlignment="1">
      <alignment vertical="top" wrapText="1"/>
    </xf>
    <xf numFmtId="0" fontId="8" fillId="9" borderId="0" xfId="0" applyFont="1" applyFill="1" applyAlignment="1">
      <alignment vertical="center"/>
    </xf>
    <xf numFmtId="2" fontId="8" fillId="9" borderId="0" xfId="0" applyNumberFormat="1" applyFont="1" applyFill="1" applyAlignment="1">
      <alignment vertical="center" wrapText="1"/>
    </xf>
    <xf numFmtId="0" fontId="0" fillId="0" borderId="31" xfId="0" applyBorder="1"/>
    <xf numFmtId="0" fontId="15" fillId="5" borderId="26" xfId="0" applyFont="1" applyFill="1" applyBorder="1" applyAlignment="1">
      <alignment vertical="center" wrapText="1"/>
    </xf>
    <xf numFmtId="164" fontId="29" fillId="0" borderId="48" xfId="0" applyNumberFormat="1" applyFont="1" applyBorder="1" applyAlignment="1">
      <alignment horizontal="right" vertical="center"/>
    </xf>
    <xf numFmtId="0" fontId="27" fillId="9" borderId="4" xfId="0" applyFont="1" applyFill="1" applyBorder="1" applyAlignment="1">
      <alignment vertical="center" wrapText="1"/>
    </xf>
    <xf numFmtId="0" fontId="20" fillId="4" borderId="11" xfId="0" applyFont="1" applyFill="1" applyBorder="1" applyAlignment="1">
      <alignment vertical="center" wrapText="1"/>
    </xf>
    <xf numFmtId="164" fontId="29" fillId="0" borderId="12" xfId="0" applyNumberFormat="1" applyFont="1" applyBorder="1" applyAlignment="1">
      <alignment horizontal="right" vertical="center" wrapText="1"/>
    </xf>
    <xf numFmtId="0" fontId="28" fillId="0" borderId="27" xfId="0" applyFont="1" applyBorder="1"/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2" fontId="3" fillId="0" borderId="34" xfId="0" applyNumberFormat="1" applyFont="1" applyBorder="1" applyAlignment="1">
      <alignment horizontal="center" vertical="center" wrapText="1"/>
    </xf>
    <xf numFmtId="2" fontId="3" fillId="0" borderId="35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FFFF00"/>
      <color rgb="FF33CC33"/>
      <color rgb="FFFFFF99"/>
      <color rgb="FFFF3399"/>
      <color rgb="FFCCFF99"/>
      <color rgb="FF99FF66"/>
      <color rgb="FF66FF33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I125"/>
  <sheetViews>
    <sheetView showGridLines="0" tabSelected="1" topLeftCell="A128" zoomScale="110" zoomScaleNormal="110" workbookViewId="0">
      <selection activeCell="A117" sqref="A117"/>
    </sheetView>
  </sheetViews>
  <sheetFormatPr defaultRowHeight="14.4"/>
  <cols>
    <col min="1" max="1" width="63.44140625" customWidth="1"/>
    <col min="2" max="2" width="15.33203125" style="22" customWidth="1"/>
    <col min="3" max="3" width="9.109375" style="43"/>
    <col min="4" max="4" width="11.33203125" style="10" customWidth="1"/>
    <col min="5" max="5" width="86.44140625" customWidth="1"/>
    <col min="6" max="6" width="2.88671875" customWidth="1"/>
    <col min="7" max="7" width="17" style="14" customWidth="1"/>
    <col min="8" max="8" width="20.5546875" style="14" customWidth="1"/>
    <col min="9" max="9" width="11.5546875" customWidth="1"/>
    <col min="10" max="10" width="1.44140625" customWidth="1"/>
    <col min="11" max="11" width="11.109375" customWidth="1"/>
  </cols>
  <sheetData>
    <row r="2" spans="1:9" ht="15" customHeight="1" thickBot="1">
      <c r="A2" s="143" t="s">
        <v>96</v>
      </c>
      <c r="B2" s="143"/>
      <c r="C2" s="143"/>
      <c r="D2" s="143"/>
      <c r="E2" s="143"/>
    </row>
    <row r="3" spans="1:9" ht="86.4">
      <c r="A3" s="144" t="s">
        <v>0</v>
      </c>
      <c r="B3" s="145"/>
      <c r="C3" s="145"/>
      <c r="D3" s="146" t="s">
        <v>1</v>
      </c>
      <c r="E3" s="148" t="s">
        <v>2</v>
      </c>
      <c r="F3" s="9"/>
      <c r="G3" s="11" t="s">
        <v>3</v>
      </c>
      <c r="H3" s="11" t="s">
        <v>3</v>
      </c>
      <c r="I3" s="2" t="s">
        <v>4</v>
      </c>
    </row>
    <row r="4" spans="1:9">
      <c r="A4" s="24" t="s">
        <v>5</v>
      </c>
      <c r="B4" s="25" t="s">
        <v>6</v>
      </c>
      <c r="C4" s="40" t="s">
        <v>7</v>
      </c>
      <c r="D4" s="147"/>
      <c r="E4" s="149"/>
      <c r="F4" s="9"/>
      <c r="G4" s="12"/>
      <c r="H4" s="12"/>
    </row>
    <row r="5" spans="1:9" ht="15" thickBot="1">
      <c r="B5"/>
      <c r="C5" s="79"/>
      <c r="D5" s="78"/>
      <c r="G5" s="13"/>
      <c r="H5" s="13"/>
    </row>
    <row r="6" spans="1:9" ht="15" thickTop="1">
      <c r="A6" s="141" t="s">
        <v>8</v>
      </c>
      <c r="B6" s="142"/>
      <c r="C6" s="94" t="s">
        <v>7</v>
      </c>
      <c r="D6" s="37" t="s">
        <v>9</v>
      </c>
      <c r="E6" s="3" t="s">
        <v>81</v>
      </c>
      <c r="F6" s="16"/>
      <c r="G6" s="63">
        <v>1</v>
      </c>
      <c r="H6" s="59" t="s">
        <v>10</v>
      </c>
      <c r="I6" s="55">
        <v>45</v>
      </c>
    </row>
    <row r="7" spans="1:9">
      <c r="A7" s="95" t="s">
        <v>14</v>
      </c>
      <c r="B7" s="96" t="s">
        <v>97</v>
      </c>
      <c r="C7" s="97">
        <v>545</v>
      </c>
      <c r="D7" s="44" t="s">
        <v>11</v>
      </c>
      <c r="E7" s="5" t="s">
        <v>12</v>
      </c>
      <c r="F7" s="1"/>
      <c r="G7" s="71">
        <v>7.6999999999999999E-2</v>
      </c>
      <c r="H7" s="76" t="s">
        <v>13</v>
      </c>
      <c r="I7" s="56">
        <v>45</v>
      </c>
    </row>
    <row r="8" spans="1:9">
      <c r="A8" s="95" t="s">
        <v>98</v>
      </c>
      <c r="B8" s="96" t="s">
        <v>97</v>
      </c>
      <c r="C8" s="99">
        <v>291.75</v>
      </c>
      <c r="D8" s="45"/>
      <c r="E8" s="26" t="s">
        <v>15</v>
      </c>
      <c r="F8" s="1"/>
      <c r="G8" s="71">
        <v>7</v>
      </c>
      <c r="H8" s="76" t="s">
        <v>16</v>
      </c>
      <c r="I8" s="56">
        <v>45</v>
      </c>
    </row>
    <row r="9" spans="1:9">
      <c r="A9" s="95" t="s">
        <v>100</v>
      </c>
      <c r="B9" s="96" t="s">
        <v>97</v>
      </c>
      <c r="C9" s="99">
        <v>165.5</v>
      </c>
      <c r="D9" s="46" t="s">
        <v>17</v>
      </c>
      <c r="E9" s="27" t="s">
        <v>18</v>
      </c>
      <c r="F9" s="1"/>
      <c r="G9" s="71">
        <v>7</v>
      </c>
      <c r="H9" s="76" t="s">
        <v>16</v>
      </c>
      <c r="I9" s="56">
        <v>45</v>
      </c>
    </row>
    <row r="10" spans="1:9">
      <c r="A10" s="95" t="s">
        <v>99</v>
      </c>
      <c r="B10" s="96" t="s">
        <v>97</v>
      </c>
      <c r="C10" s="97">
        <v>109.75</v>
      </c>
      <c r="D10" s="44">
        <f>SUM(C6:C12)</f>
        <v>1262</v>
      </c>
      <c r="E10" s="27" t="s">
        <v>19</v>
      </c>
      <c r="F10" s="1"/>
      <c r="G10" s="72">
        <v>7</v>
      </c>
      <c r="H10" s="76" t="s">
        <v>16</v>
      </c>
      <c r="I10" s="56">
        <v>45</v>
      </c>
    </row>
    <row r="11" spans="1:9">
      <c r="A11" s="100" t="s">
        <v>101</v>
      </c>
      <c r="B11" s="96" t="s">
        <v>97</v>
      </c>
      <c r="C11" s="97">
        <v>150</v>
      </c>
      <c r="D11" s="44"/>
      <c r="E11" s="29" t="s">
        <v>20</v>
      </c>
      <c r="F11" s="1"/>
      <c r="G11" s="71">
        <v>1</v>
      </c>
      <c r="H11" s="76" t="s">
        <v>10</v>
      </c>
      <c r="I11" s="56">
        <v>45</v>
      </c>
    </row>
    <row r="12" spans="1:9" ht="15" thickBot="1">
      <c r="A12" s="101"/>
      <c r="B12" s="102"/>
      <c r="C12" s="103"/>
      <c r="D12" s="38"/>
      <c r="E12" s="29" t="s">
        <v>21</v>
      </c>
      <c r="F12" s="1"/>
      <c r="G12" s="61">
        <v>0.23300000000000001</v>
      </c>
      <c r="H12" s="62" t="s">
        <v>22</v>
      </c>
      <c r="I12" s="56">
        <v>45</v>
      </c>
    </row>
    <row r="13" spans="1:9" ht="15" thickTop="1">
      <c r="A13" s="141" t="s">
        <v>92</v>
      </c>
      <c r="B13" s="142"/>
      <c r="C13" s="94" t="s">
        <v>7</v>
      </c>
      <c r="D13" s="47"/>
      <c r="E13" s="3" t="s">
        <v>23</v>
      </c>
      <c r="F13" s="1"/>
      <c r="G13" s="63">
        <v>1</v>
      </c>
      <c r="H13" s="59" t="s">
        <v>10</v>
      </c>
      <c r="I13" s="55">
        <v>45</v>
      </c>
    </row>
    <row r="14" spans="1:9">
      <c r="A14" s="95"/>
      <c r="B14" s="98"/>
      <c r="C14" s="99"/>
      <c r="D14" s="47"/>
      <c r="E14" s="26" t="s">
        <v>15</v>
      </c>
      <c r="F14" s="1"/>
      <c r="G14" s="72">
        <v>7</v>
      </c>
      <c r="H14" s="76" t="s">
        <v>16</v>
      </c>
      <c r="I14" s="57">
        <v>45</v>
      </c>
    </row>
    <row r="15" spans="1:9">
      <c r="A15" s="119" t="s">
        <v>102</v>
      </c>
      <c r="B15" s="120" t="s">
        <v>103</v>
      </c>
      <c r="C15" s="115">
        <v>50.4</v>
      </c>
      <c r="D15" s="48" t="s">
        <v>24</v>
      </c>
      <c r="E15" s="27" t="s">
        <v>19</v>
      </c>
      <c r="F15" s="1"/>
      <c r="G15" s="71">
        <v>7</v>
      </c>
      <c r="H15" s="76" t="s">
        <v>16</v>
      </c>
      <c r="I15" s="57">
        <v>45</v>
      </c>
    </row>
    <row r="16" spans="1:9">
      <c r="A16" s="95" t="s">
        <v>105</v>
      </c>
      <c r="B16" s="120" t="s">
        <v>169</v>
      </c>
      <c r="C16" s="99">
        <v>120.75</v>
      </c>
      <c r="D16" s="48" t="s">
        <v>25</v>
      </c>
      <c r="E16" s="27" t="s">
        <v>26</v>
      </c>
      <c r="F16" s="1"/>
      <c r="G16" s="71">
        <v>7</v>
      </c>
      <c r="H16" s="76" t="s">
        <v>16</v>
      </c>
      <c r="I16" s="57">
        <v>45</v>
      </c>
    </row>
    <row r="17" spans="1:9">
      <c r="A17" s="119" t="s">
        <v>106</v>
      </c>
      <c r="B17" s="120" t="s">
        <v>169</v>
      </c>
      <c r="C17" s="115">
        <v>30.6</v>
      </c>
      <c r="D17" s="48" t="s">
        <v>27</v>
      </c>
      <c r="E17" s="27" t="s">
        <v>28</v>
      </c>
      <c r="F17" s="1"/>
      <c r="G17" s="71">
        <v>3</v>
      </c>
      <c r="H17" s="76" t="s">
        <v>29</v>
      </c>
      <c r="I17" s="57">
        <v>45</v>
      </c>
    </row>
    <row r="18" spans="1:9">
      <c r="A18" s="100" t="s">
        <v>106</v>
      </c>
      <c r="B18" s="120" t="s">
        <v>169</v>
      </c>
      <c r="C18" s="97">
        <v>30.6</v>
      </c>
      <c r="D18" s="48"/>
      <c r="E18" s="4" t="s">
        <v>30</v>
      </c>
      <c r="F18" s="1"/>
      <c r="G18" s="72">
        <v>7.6999999999999999E-2</v>
      </c>
      <c r="H18" s="76" t="s">
        <v>13</v>
      </c>
      <c r="I18" s="57">
        <v>45</v>
      </c>
    </row>
    <row r="19" spans="1:9">
      <c r="A19" s="95" t="s">
        <v>108</v>
      </c>
      <c r="B19" s="120" t="s">
        <v>103</v>
      </c>
      <c r="C19" s="115">
        <v>164.44</v>
      </c>
      <c r="D19" s="48" t="s">
        <v>31</v>
      </c>
      <c r="E19" s="26" t="s">
        <v>32</v>
      </c>
      <c r="F19" s="1"/>
      <c r="G19" s="72">
        <v>7</v>
      </c>
      <c r="H19" s="76" t="s">
        <v>16</v>
      </c>
      <c r="I19" s="57">
        <v>45</v>
      </c>
    </row>
    <row r="20" spans="1:9">
      <c r="A20" s="95" t="s">
        <v>107</v>
      </c>
      <c r="B20" s="120" t="s">
        <v>103</v>
      </c>
      <c r="C20" s="115">
        <v>136</v>
      </c>
      <c r="D20" s="48" t="s">
        <v>33</v>
      </c>
      <c r="E20" s="26" t="s">
        <v>34</v>
      </c>
      <c r="F20" s="1"/>
      <c r="G20" s="72">
        <v>1</v>
      </c>
      <c r="H20" s="76" t="s">
        <v>10</v>
      </c>
      <c r="I20" s="57">
        <v>45</v>
      </c>
    </row>
    <row r="21" spans="1:9">
      <c r="A21" s="119"/>
      <c r="B21" s="120"/>
      <c r="C21" s="115"/>
      <c r="D21" s="47"/>
      <c r="E21" s="29" t="s">
        <v>35</v>
      </c>
      <c r="F21" s="1"/>
      <c r="G21" s="72">
        <v>0.499</v>
      </c>
      <c r="H21" s="76" t="s">
        <v>36</v>
      </c>
      <c r="I21" s="57">
        <v>45</v>
      </c>
    </row>
    <row r="22" spans="1:9">
      <c r="A22" s="100"/>
      <c r="B22" s="98"/>
      <c r="C22" s="115"/>
      <c r="D22" s="46" t="s">
        <v>17</v>
      </c>
      <c r="E22" s="29" t="s">
        <v>37</v>
      </c>
      <c r="F22" s="1"/>
      <c r="G22" s="72">
        <v>7</v>
      </c>
      <c r="H22" s="76" t="s">
        <v>16</v>
      </c>
      <c r="I22" s="57">
        <v>45</v>
      </c>
    </row>
    <row r="23" spans="1:9">
      <c r="A23" s="119"/>
      <c r="B23" s="120"/>
      <c r="C23" s="115"/>
      <c r="D23" s="48">
        <f>SUM(C13:C26)</f>
        <v>532.79</v>
      </c>
      <c r="E23" s="6" t="s">
        <v>38</v>
      </c>
      <c r="F23" s="1"/>
      <c r="G23" s="72">
        <v>0.499</v>
      </c>
      <c r="H23" s="76" t="s">
        <v>36</v>
      </c>
      <c r="I23" s="57">
        <v>45</v>
      </c>
    </row>
    <row r="24" spans="1:9">
      <c r="A24" s="119"/>
      <c r="B24" s="120"/>
      <c r="C24" s="115"/>
      <c r="D24" s="47"/>
      <c r="E24" s="28" t="s">
        <v>39</v>
      </c>
      <c r="F24" s="1"/>
      <c r="G24" s="72">
        <v>0.23300000000000001</v>
      </c>
      <c r="H24" s="76" t="s">
        <v>40</v>
      </c>
      <c r="I24" s="57">
        <v>45</v>
      </c>
    </row>
    <row r="25" spans="1:9">
      <c r="A25" s="104"/>
      <c r="B25" s="105"/>
      <c r="C25" s="106"/>
      <c r="D25" s="47"/>
      <c r="E25" s="28" t="s">
        <v>41</v>
      </c>
      <c r="F25" s="1"/>
      <c r="G25" s="73">
        <v>7.6999999999999999E-2</v>
      </c>
      <c r="H25" s="76" t="s">
        <v>13</v>
      </c>
      <c r="I25" s="57">
        <v>45</v>
      </c>
    </row>
    <row r="26" spans="1:9" ht="15" thickBot="1">
      <c r="A26" s="121"/>
      <c r="B26" s="122"/>
      <c r="C26" s="123"/>
      <c r="D26" s="47"/>
      <c r="E26" s="8" t="s">
        <v>42</v>
      </c>
      <c r="F26" s="1"/>
      <c r="G26" s="65">
        <v>1.9E-2</v>
      </c>
      <c r="H26" s="62" t="s">
        <v>43</v>
      </c>
      <c r="I26" s="57">
        <v>45</v>
      </c>
    </row>
    <row r="27" spans="1:9" ht="15" thickTop="1">
      <c r="A27" s="141" t="s">
        <v>46</v>
      </c>
      <c r="B27" s="142"/>
      <c r="C27" s="94" t="s">
        <v>7</v>
      </c>
      <c r="D27" s="39"/>
      <c r="E27" s="3" t="s">
        <v>23</v>
      </c>
      <c r="F27" s="1"/>
      <c r="G27" s="66">
        <v>1</v>
      </c>
      <c r="H27" s="59" t="s">
        <v>44</v>
      </c>
      <c r="I27" s="55">
        <v>45</v>
      </c>
    </row>
    <row r="28" spans="1:9">
      <c r="A28" s="100" t="s">
        <v>109</v>
      </c>
      <c r="B28" s="98" t="s">
        <v>169</v>
      </c>
      <c r="C28" s="113">
        <v>12.68</v>
      </c>
      <c r="D28" s="45"/>
      <c r="E28" s="26" t="s">
        <v>15</v>
      </c>
      <c r="F28" s="1"/>
      <c r="G28" s="72">
        <v>7</v>
      </c>
      <c r="H28" s="76" t="s">
        <v>16</v>
      </c>
      <c r="I28" s="57">
        <v>45</v>
      </c>
    </row>
    <row r="29" spans="1:9">
      <c r="A29" s="95" t="s">
        <v>110</v>
      </c>
      <c r="B29" s="98" t="s">
        <v>169</v>
      </c>
      <c r="C29" s="114">
        <v>6.9</v>
      </c>
      <c r="D29" s="45"/>
      <c r="E29" s="27" t="s">
        <v>26</v>
      </c>
      <c r="F29" s="1"/>
      <c r="G29" s="72">
        <v>7</v>
      </c>
      <c r="H29" s="76" t="s">
        <v>16</v>
      </c>
      <c r="I29" s="57">
        <v>45</v>
      </c>
    </row>
    <row r="30" spans="1:9">
      <c r="A30" s="95" t="s">
        <v>115</v>
      </c>
      <c r="B30" s="117" t="s">
        <v>78</v>
      </c>
      <c r="C30" s="99">
        <v>13.5</v>
      </c>
      <c r="D30" s="20" t="s">
        <v>47</v>
      </c>
      <c r="E30" s="27" t="s">
        <v>28</v>
      </c>
      <c r="F30" s="1"/>
      <c r="G30" s="72">
        <v>3</v>
      </c>
      <c r="H30" s="76" t="s">
        <v>29</v>
      </c>
      <c r="I30" s="57">
        <v>45</v>
      </c>
    </row>
    <row r="31" spans="1:9">
      <c r="A31" s="95" t="s">
        <v>95</v>
      </c>
      <c r="B31" s="98" t="s">
        <v>169</v>
      </c>
      <c r="C31" s="115">
        <v>9.27</v>
      </c>
      <c r="D31" s="20" t="s">
        <v>48</v>
      </c>
      <c r="E31" s="4" t="s">
        <v>30</v>
      </c>
      <c r="F31" s="1"/>
      <c r="G31" s="72">
        <v>7.6999999999999999E-2</v>
      </c>
      <c r="H31" s="76" t="s">
        <v>13</v>
      </c>
      <c r="I31" s="57">
        <v>45</v>
      </c>
    </row>
    <row r="32" spans="1:9">
      <c r="A32" s="116" t="s">
        <v>111</v>
      </c>
      <c r="B32" s="98" t="s">
        <v>169</v>
      </c>
      <c r="C32" s="118">
        <v>22</v>
      </c>
      <c r="D32" s="20" t="s">
        <v>27</v>
      </c>
      <c r="E32" s="26" t="s">
        <v>49</v>
      </c>
      <c r="F32" s="1"/>
      <c r="G32" s="72">
        <v>1</v>
      </c>
      <c r="H32" s="76" t="s">
        <v>44</v>
      </c>
      <c r="I32" s="57">
        <v>45</v>
      </c>
    </row>
    <row r="33" spans="1:9">
      <c r="A33" s="95" t="s">
        <v>112</v>
      </c>
      <c r="B33" s="117" t="s">
        <v>78</v>
      </c>
      <c r="C33" s="99">
        <v>51.45</v>
      </c>
      <c r="D33" s="45"/>
      <c r="E33" s="26" t="s">
        <v>34</v>
      </c>
      <c r="F33" s="1"/>
      <c r="G33" s="72">
        <v>1</v>
      </c>
      <c r="H33" s="76" t="s">
        <v>44</v>
      </c>
      <c r="I33" s="57">
        <v>45</v>
      </c>
    </row>
    <row r="34" spans="1:9">
      <c r="A34" s="119" t="s">
        <v>113</v>
      </c>
      <c r="B34" s="117" t="s">
        <v>78</v>
      </c>
      <c r="C34" s="115">
        <v>9</v>
      </c>
      <c r="D34" s="49" t="s">
        <v>50</v>
      </c>
      <c r="E34" s="29" t="s">
        <v>51</v>
      </c>
      <c r="F34" s="1"/>
      <c r="G34" s="72">
        <v>1</v>
      </c>
      <c r="H34" s="76" t="s">
        <v>44</v>
      </c>
      <c r="I34" s="57">
        <v>45</v>
      </c>
    </row>
    <row r="35" spans="1:9">
      <c r="A35" s="95" t="s">
        <v>114</v>
      </c>
      <c r="B35" s="117" t="s">
        <v>78</v>
      </c>
      <c r="C35" s="99">
        <v>12.24</v>
      </c>
      <c r="D35" s="49">
        <f>SUM(C27:C40)</f>
        <v>314.70999999999998</v>
      </c>
      <c r="E35" s="29" t="s">
        <v>52</v>
      </c>
      <c r="F35" s="1"/>
      <c r="G35" s="72">
        <v>7</v>
      </c>
      <c r="H35" s="76" t="s">
        <v>16</v>
      </c>
      <c r="I35" s="57">
        <v>45</v>
      </c>
    </row>
    <row r="36" spans="1:9">
      <c r="A36" s="95" t="s">
        <v>115</v>
      </c>
      <c r="B36" s="117" t="s">
        <v>78</v>
      </c>
      <c r="C36" s="99">
        <v>23.97</v>
      </c>
      <c r="D36" s="45"/>
      <c r="E36" s="6" t="s">
        <v>38</v>
      </c>
      <c r="F36" s="1"/>
      <c r="G36" s="72">
        <v>0.499</v>
      </c>
      <c r="H36" s="76" t="s">
        <v>36</v>
      </c>
      <c r="I36" s="57">
        <v>45</v>
      </c>
    </row>
    <row r="37" spans="1:9">
      <c r="A37" s="135" t="s">
        <v>116</v>
      </c>
      <c r="B37" s="117" t="s">
        <v>78</v>
      </c>
      <c r="C37" s="118">
        <v>20.010000000000002</v>
      </c>
      <c r="D37" s="45"/>
      <c r="E37" s="28" t="s">
        <v>39</v>
      </c>
      <c r="F37" s="1"/>
      <c r="G37" s="72">
        <v>0.499</v>
      </c>
      <c r="H37" s="76" t="s">
        <v>36</v>
      </c>
      <c r="I37" s="57">
        <v>45</v>
      </c>
    </row>
    <row r="38" spans="1:9">
      <c r="A38" s="104" t="s">
        <v>117</v>
      </c>
      <c r="B38" s="117" t="s">
        <v>78</v>
      </c>
      <c r="C38" s="106">
        <v>27.33</v>
      </c>
      <c r="D38" s="45"/>
      <c r="E38" s="28" t="s">
        <v>41</v>
      </c>
      <c r="F38" s="1"/>
      <c r="G38" s="74">
        <v>0.23300000000000001</v>
      </c>
      <c r="H38" s="76" t="s">
        <v>40</v>
      </c>
      <c r="I38" s="57">
        <v>45</v>
      </c>
    </row>
    <row r="39" spans="1:9">
      <c r="A39" s="104" t="s">
        <v>119</v>
      </c>
      <c r="B39" s="117" t="s">
        <v>78</v>
      </c>
      <c r="C39" s="106">
        <v>55</v>
      </c>
      <c r="D39" s="45"/>
      <c r="E39" s="133"/>
      <c r="F39" s="1"/>
      <c r="G39" s="134"/>
      <c r="H39" s="60"/>
      <c r="I39" s="57"/>
    </row>
    <row r="40" spans="1:9" ht="15" thickBot="1">
      <c r="A40" s="104" t="s">
        <v>118</v>
      </c>
      <c r="B40" s="117" t="s">
        <v>78</v>
      </c>
      <c r="C40" s="106">
        <v>51.36</v>
      </c>
      <c r="D40" s="50"/>
      <c r="E40" s="8" t="s">
        <v>42</v>
      </c>
      <c r="F40" s="1"/>
      <c r="G40" s="65">
        <v>1.9E-2</v>
      </c>
      <c r="H40" s="62" t="s">
        <v>43</v>
      </c>
      <c r="I40" s="57">
        <v>45</v>
      </c>
    </row>
    <row r="41" spans="1:9" ht="15" thickTop="1">
      <c r="A41" s="141" t="s">
        <v>53</v>
      </c>
      <c r="B41" s="142"/>
      <c r="C41" s="94" t="s">
        <v>7</v>
      </c>
      <c r="D41" s="51"/>
      <c r="E41" s="3" t="s">
        <v>23</v>
      </c>
      <c r="F41" s="1"/>
      <c r="G41" s="64">
        <v>1</v>
      </c>
      <c r="H41" s="59" t="s">
        <v>44</v>
      </c>
      <c r="I41" s="55">
        <v>45</v>
      </c>
    </row>
    <row r="42" spans="1:9">
      <c r="A42" s="104"/>
      <c r="B42" s="105"/>
      <c r="C42" s="106"/>
      <c r="D42" s="45"/>
      <c r="E42" s="26" t="s">
        <v>15</v>
      </c>
      <c r="F42" s="1"/>
      <c r="G42" s="72">
        <v>7</v>
      </c>
      <c r="H42" s="76" t="s">
        <v>16</v>
      </c>
      <c r="I42" s="57">
        <v>45</v>
      </c>
    </row>
    <row r="43" spans="1:9">
      <c r="A43" s="95" t="s">
        <v>82</v>
      </c>
      <c r="B43" s="98" t="s">
        <v>103</v>
      </c>
      <c r="C43" s="107">
        <v>8.7799999999999994</v>
      </c>
      <c r="D43" s="45"/>
      <c r="E43" s="27" t="s">
        <v>26</v>
      </c>
      <c r="F43" s="1"/>
      <c r="G43" s="74">
        <v>7</v>
      </c>
      <c r="H43" s="76" t="s">
        <v>16</v>
      </c>
      <c r="I43" s="57">
        <v>45</v>
      </c>
    </row>
    <row r="44" spans="1:9">
      <c r="A44" s="95" t="s">
        <v>104</v>
      </c>
      <c r="B44" s="98" t="s">
        <v>103</v>
      </c>
      <c r="C44" s="108">
        <v>26</v>
      </c>
      <c r="D44" s="45"/>
      <c r="E44" s="27" t="s">
        <v>28</v>
      </c>
      <c r="F44" s="1"/>
      <c r="G44" s="72">
        <v>7</v>
      </c>
      <c r="H44" s="76" t="s">
        <v>16</v>
      </c>
      <c r="I44" s="57">
        <v>45</v>
      </c>
    </row>
    <row r="45" spans="1:9">
      <c r="A45" s="109"/>
      <c r="B45" s="105"/>
      <c r="C45" s="106"/>
      <c r="D45" s="44" t="s">
        <v>54</v>
      </c>
      <c r="E45" s="27" t="s">
        <v>55</v>
      </c>
      <c r="F45" s="1"/>
      <c r="G45" s="72">
        <v>7</v>
      </c>
      <c r="H45" s="76" t="s">
        <v>16</v>
      </c>
      <c r="I45" s="57">
        <v>45</v>
      </c>
    </row>
    <row r="46" spans="1:9">
      <c r="A46" s="109"/>
      <c r="B46" s="105"/>
      <c r="C46" s="106"/>
      <c r="D46" s="20" t="s">
        <v>56</v>
      </c>
      <c r="E46" s="4" t="s">
        <v>30</v>
      </c>
      <c r="F46" s="1"/>
      <c r="G46" s="74">
        <v>7.6999999999999999E-2</v>
      </c>
      <c r="H46" s="76" t="s">
        <v>13</v>
      </c>
      <c r="I46" s="57">
        <v>45</v>
      </c>
    </row>
    <row r="47" spans="1:9">
      <c r="A47" s="104"/>
      <c r="B47" s="105"/>
      <c r="C47" s="106"/>
      <c r="D47" s="52" t="s">
        <v>57</v>
      </c>
      <c r="E47" s="26" t="s">
        <v>58</v>
      </c>
      <c r="F47" s="1"/>
      <c r="G47" s="74">
        <v>1</v>
      </c>
      <c r="H47" s="76" t="s">
        <v>44</v>
      </c>
      <c r="I47" s="57">
        <v>45</v>
      </c>
    </row>
    <row r="48" spans="1:9">
      <c r="A48" s="104"/>
      <c r="B48" s="105"/>
      <c r="C48" s="106"/>
      <c r="D48" s="48" t="s">
        <v>50</v>
      </c>
      <c r="E48" s="26" t="s">
        <v>49</v>
      </c>
      <c r="F48" s="1"/>
      <c r="G48" s="74">
        <v>1</v>
      </c>
      <c r="H48" s="76" t="s">
        <v>44</v>
      </c>
      <c r="I48" s="57">
        <v>45</v>
      </c>
    </row>
    <row r="49" spans="1:9">
      <c r="A49" s="104"/>
      <c r="B49" s="105"/>
      <c r="C49" s="106"/>
      <c r="D49" s="48">
        <f>SUM(C41:C54)</f>
        <v>34.78</v>
      </c>
      <c r="E49" s="26" t="s">
        <v>34</v>
      </c>
      <c r="F49" s="1"/>
      <c r="G49" s="74">
        <v>1</v>
      </c>
      <c r="H49" s="76" t="s">
        <v>44</v>
      </c>
      <c r="I49" s="57">
        <v>45</v>
      </c>
    </row>
    <row r="50" spans="1:9">
      <c r="A50" s="104"/>
      <c r="B50" s="105"/>
      <c r="C50" s="106"/>
      <c r="D50" s="45"/>
      <c r="E50" s="29" t="s">
        <v>51</v>
      </c>
      <c r="F50" s="1"/>
      <c r="G50" s="74">
        <v>7</v>
      </c>
      <c r="H50" s="76" t="s">
        <v>16</v>
      </c>
      <c r="I50" s="57">
        <v>45</v>
      </c>
    </row>
    <row r="51" spans="1:9">
      <c r="A51" s="104"/>
      <c r="B51" s="105"/>
      <c r="C51" s="106"/>
      <c r="D51" s="45"/>
      <c r="E51" s="6" t="s">
        <v>59</v>
      </c>
      <c r="F51" s="1"/>
      <c r="G51" s="74">
        <v>7</v>
      </c>
      <c r="H51" s="76" t="s">
        <v>16</v>
      </c>
      <c r="I51" s="57">
        <v>45</v>
      </c>
    </row>
    <row r="52" spans="1:9">
      <c r="A52" s="104"/>
      <c r="B52" s="105"/>
      <c r="C52" s="106"/>
      <c r="D52" s="45"/>
      <c r="E52" s="28" t="s">
        <v>39</v>
      </c>
      <c r="F52" s="1"/>
      <c r="G52" s="72">
        <v>0.23300000000000001</v>
      </c>
      <c r="H52" s="76" t="s">
        <v>40</v>
      </c>
      <c r="I52" s="57">
        <v>45</v>
      </c>
    </row>
    <row r="53" spans="1:9">
      <c r="A53" s="104"/>
      <c r="B53" s="105"/>
      <c r="C53" s="106"/>
      <c r="D53" s="45"/>
      <c r="E53" s="28" t="s">
        <v>41</v>
      </c>
      <c r="F53" s="1"/>
      <c r="G53" s="74">
        <v>7.6999999999999999E-2</v>
      </c>
      <c r="H53" s="76" t="s">
        <v>13</v>
      </c>
      <c r="I53" s="57">
        <v>45</v>
      </c>
    </row>
    <row r="54" spans="1:9" ht="15" thickBot="1">
      <c r="A54" s="110"/>
      <c r="B54" s="111"/>
      <c r="C54" s="112"/>
      <c r="D54" s="50"/>
      <c r="E54" s="8" t="s">
        <v>42</v>
      </c>
      <c r="F54" s="1"/>
      <c r="G54" s="65">
        <v>1.9E-2</v>
      </c>
      <c r="H54" s="62" t="s">
        <v>43</v>
      </c>
      <c r="I54" s="57">
        <v>45</v>
      </c>
    </row>
    <row r="55" spans="1:9" ht="15" thickTop="1">
      <c r="A55" s="141" t="s">
        <v>60</v>
      </c>
      <c r="B55" s="142"/>
      <c r="C55" s="94" t="s">
        <v>7</v>
      </c>
      <c r="D55" s="51"/>
      <c r="E55" s="3" t="s">
        <v>23</v>
      </c>
      <c r="F55" s="1"/>
      <c r="G55" s="67">
        <v>1</v>
      </c>
      <c r="H55" s="59" t="s">
        <v>44</v>
      </c>
      <c r="I55" s="55">
        <v>45</v>
      </c>
    </row>
    <row r="56" spans="1:9" ht="14.4" customHeight="1">
      <c r="A56" s="129" t="s">
        <v>120</v>
      </c>
      <c r="B56" s="130" t="s">
        <v>78</v>
      </c>
      <c r="C56" s="99">
        <v>29.5</v>
      </c>
      <c r="D56" s="45"/>
      <c r="E56" s="26" t="s">
        <v>15</v>
      </c>
      <c r="F56" s="1"/>
      <c r="G56" s="74">
        <v>7</v>
      </c>
      <c r="H56" s="76" t="s">
        <v>16</v>
      </c>
      <c r="I56" s="57">
        <v>45</v>
      </c>
    </row>
    <row r="57" spans="1:9" ht="14.4" customHeight="1">
      <c r="A57" s="129" t="s">
        <v>121</v>
      </c>
      <c r="B57" s="130" t="s">
        <v>78</v>
      </c>
      <c r="C57" s="99">
        <v>27.72</v>
      </c>
      <c r="D57" s="45"/>
      <c r="E57" s="27" t="s">
        <v>26</v>
      </c>
      <c r="F57" s="1"/>
      <c r="G57" s="74">
        <v>7</v>
      </c>
      <c r="H57" s="76" t="s">
        <v>16</v>
      </c>
      <c r="I57" s="57">
        <v>45</v>
      </c>
    </row>
    <row r="58" spans="1:9" ht="14.4" customHeight="1">
      <c r="A58" s="129" t="s">
        <v>122</v>
      </c>
      <c r="B58" s="130" t="s">
        <v>78</v>
      </c>
      <c r="C58" s="99">
        <v>26.64</v>
      </c>
      <c r="D58" s="45"/>
      <c r="E58" s="27" t="s">
        <v>28</v>
      </c>
      <c r="F58" s="1"/>
      <c r="G58" s="74">
        <v>7</v>
      </c>
      <c r="H58" s="76" t="s">
        <v>16</v>
      </c>
      <c r="I58" s="57">
        <v>45</v>
      </c>
    </row>
    <row r="59" spans="1:9" ht="14.4" customHeight="1">
      <c r="A59" s="129" t="s">
        <v>123</v>
      </c>
      <c r="B59" s="130" t="s">
        <v>78</v>
      </c>
      <c r="C59" s="99">
        <v>27.72</v>
      </c>
      <c r="D59" s="45"/>
      <c r="E59" s="27" t="s">
        <v>55</v>
      </c>
      <c r="F59" s="1"/>
      <c r="G59" s="74">
        <v>7</v>
      </c>
      <c r="H59" s="76" t="s">
        <v>16</v>
      </c>
      <c r="I59" s="57">
        <v>45</v>
      </c>
    </row>
    <row r="60" spans="1:9" ht="14.4" customHeight="1">
      <c r="A60" s="129" t="s">
        <v>124</v>
      </c>
      <c r="B60" s="130" t="s">
        <v>78</v>
      </c>
      <c r="C60" s="99">
        <v>16.739999999999998</v>
      </c>
      <c r="D60" s="45"/>
      <c r="E60" s="4" t="s">
        <v>61</v>
      </c>
      <c r="F60" s="1"/>
      <c r="G60" s="72">
        <v>0.23300000000000001</v>
      </c>
      <c r="H60" s="76" t="s">
        <v>40</v>
      </c>
      <c r="I60" s="57">
        <v>45</v>
      </c>
    </row>
    <row r="61" spans="1:9" ht="14.4" customHeight="1">
      <c r="A61" s="129" t="s">
        <v>125</v>
      </c>
      <c r="B61" s="130" t="s">
        <v>78</v>
      </c>
      <c r="C61" s="99">
        <v>23</v>
      </c>
      <c r="D61" s="48" t="s">
        <v>60</v>
      </c>
      <c r="E61" s="26" t="s">
        <v>62</v>
      </c>
      <c r="F61" s="1"/>
      <c r="G61" s="74">
        <v>1</v>
      </c>
      <c r="H61" s="76" t="s">
        <v>44</v>
      </c>
      <c r="I61" s="57">
        <v>45</v>
      </c>
    </row>
    <row r="62" spans="1:9" ht="14.4" customHeight="1">
      <c r="A62" s="129" t="s">
        <v>126</v>
      </c>
      <c r="B62" s="130" t="s">
        <v>78</v>
      </c>
      <c r="C62" s="99">
        <v>27.33</v>
      </c>
      <c r="D62" s="45"/>
      <c r="E62" s="26" t="s">
        <v>63</v>
      </c>
      <c r="F62" s="1"/>
      <c r="G62" s="74">
        <v>7</v>
      </c>
      <c r="H62" s="76" t="s">
        <v>16</v>
      </c>
      <c r="I62" s="57">
        <v>45</v>
      </c>
    </row>
    <row r="63" spans="1:9" ht="14.4" customHeight="1">
      <c r="A63" s="129" t="s">
        <v>127</v>
      </c>
      <c r="B63" s="130" t="s">
        <v>78</v>
      </c>
      <c r="C63" s="99">
        <v>27.33</v>
      </c>
      <c r="D63" s="48" t="s">
        <v>50</v>
      </c>
      <c r="E63" s="26" t="s">
        <v>34</v>
      </c>
      <c r="F63" s="1"/>
      <c r="G63" s="74">
        <v>1</v>
      </c>
      <c r="H63" s="76" t="s">
        <v>44</v>
      </c>
      <c r="I63" s="57">
        <v>45</v>
      </c>
    </row>
    <row r="64" spans="1:9" ht="14.4" customHeight="1">
      <c r="A64" s="129" t="s">
        <v>128</v>
      </c>
      <c r="B64" s="130" t="s">
        <v>78</v>
      </c>
      <c r="C64" s="99">
        <v>26.62</v>
      </c>
      <c r="D64" s="48">
        <f>SUM(C55:C78)</f>
        <v>587.17999999999995</v>
      </c>
      <c r="E64" s="29" t="s">
        <v>35</v>
      </c>
      <c r="F64" s="1"/>
      <c r="G64" s="74">
        <v>7</v>
      </c>
      <c r="H64" s="76" t="s">
        <v>16</v>
      </c>
      <c r="I64" s="57">
        <v>45</v>
      </c>
    </row>
    <row r="65" spans="1:9" ht="14.4" customHeight="1">
      <c r="A65" s="129" t="s">
        <v>129</v>
      </c>
      <c r="B65" s="130" t="s">
        <v>78</v>
      </c>
      <c r="C65" s="99">
        <v>27.33</v>
      </c>
      <c r="D65" s="45"/>
      <c r="E65" s="29" t="s">
        <v>64</v>
      </c>
      <c r="F65" s="1"/>
      <c r="G65" s="74">
        <v>7</v>
      </c>
      <c r="H65" s="76" t="s">
        <v>16</v>
      </c>
      <c r="I65" s="57">
        <v>45</v>
      </c>
    </row>
    <row r="66" spans="1:9" ht="14.4" customHeight="1">
      <c r="A66" s="129" t="s">
        <v>130</v>
      </c>
      <c r="B66" s="130" t="s">
        <v>78</v>
      </c>
      <c r="C66" s="99">
        <v>27.33</v>
      </c>
      <c r="D66" s="45"/>
      <c r="E66" s="6" t="s">
        <v>38</v>
      </c>
      <c r="F66" s="1"/>
      <c r="G66" s="72">
        <v>0.499</v>
      </c>
      <c r="H66" s="76" t="s">
        <v>36</v>
      </c>
      <c r="I66" s="57">
        <v>45</v>
      </c>
    </row>
    <row r="67" spans="1:9" ht="14.4" customHeight="1">
      <c r="A67" s="129" t="s">
        <v>131</v>
      </c>
      <c r="B67" s="130" t="s">
        <v>78</v>
      </c>
      <c r="C67" s="115">
        <v>27.33</v>
      </c>
      <c r="D67" s="45"/>
      <c r="E67" s="28" t="s">
        <v>39</v>
      </c>
      <c r="F67" s="1"/>
      <c r="G67" s="72">
        <v>0.23300000000000001</v>
      </c>
      <c r="H67" s="76" t="s">
        <v>40</v>
      </c>
      <c r="I67" s="57">
        <v>45</v>
      </c>
    </row>
    <row r="68" spans="1:9" ht="14.4" customHeight="1">
      <c r="A68" s="129" t="s">
        <v>132</v>
      </c>
      <c r="B68" s="130" t="s">
        <v>78</v>
      </c>
      <c r="C68" s="106">
        <v>27.33</v>
      </c>
      <c r="D68" s="45"/>
      <c r="E68" s="28" t="s">
        <v>41</v>
      </c>
      <c r="F68" s="1"/>
      <c r="G68" s="74">
        <v>7.6999999999999999E-2</v>
      </c>
      <c r="H68" s="76" t="s">
        <v>13</v>
      </c>
      <c r="I68" s="57">
        <v>45</v>
      </c>
    </row>
    <row r="69" spans="1:9" ht="14.4" customHeight="1">
      <c r="A69" s="129" t="s">
        <v>133</v>
      </c>
      <c r="B69" s="130" t="s">
        <v>78</v>
      </c>
      <c r="C69" s="106">
        <v>26.62</v>
      </c>
      <c r="D69" s="45"/>
      <c r="E69" s="133"/>
      <c r="F69" s="1"/>
      <c r="G69" s="134"/>
      <c r="H69" s="60"/>
      <c r="I69" s="57"/>
    </row>
    <row r="70" spans="1:9" ht="14.4" customHeight="1">
      <c r="A70" s="129" t="s">
        <v>134</v>
      </c>
      <c r="B70" s="130" t="s">
        <v>78</v>
      </c>
      <c r="C70" s="106">
        <v>27.33</v>
      </c>
      <c r="D70" s="45"/>
      <c r="E70" s="133"/>
      <c r="F70" s="1"/>
      <c r="G70" s="134"/>
      <c r="H70" s="60"/>
      <c r="I70" s="57"/>
    </row>
    <row r="71" spans="1:9" ht="14.4" customHeight="1">
      <c r="A71" s="129" t="s">
        <v>135</v>
      </c>
      <c r="B71" s="130" t="s">
        <v>78</v>
      </c>
      <c r="C71" s="106">
        <v>27.33</v>
      </c>
      <c r="D71" s="45"/>
      <c r="E71" s="133"/>
      <c r="F71" s="1"/>
      <c r="G71" s="134"/>
      <c r="H71" s="60"/>
      <c r="I71" s="57"/>
    </row>
    <row r="72" spans="1:9" ht="14.4" customHeight="1">
      <c r="A72" s="129" t="s">
        <v>136</v>
      </c>
      <c r="B72" s="130" t="s">
        <v>78</v>
      </c>
      <c r="C72" s="106">
        <v>27.33</v>
      </c>
      <c r="D72" s="45"/>
      <c r="E72" s="133"/>
      <c r="F72" s="1"/>
      <c r="G72" s="134"/>
      <c r="H72" s="60"/>
      <c r="I72" s="57"/>
    </row>
    <row r="73" spans="1:9" ht="14.4" customHeight="1">
      <c r="A73" s="129" t="s">
        <v>137</v>
      </c>
      <c r="B73" s="130" t="s">
        <v>78</v>
      </c>
      <c r="C73" s="106">
        <v>27.33</v>
      </c>
      <c r="D73" s="45"/>
      <c r="E73" s="133"/>
      <c r="F73" s="1"/>
      <c r="G73" s="134"/>
      <c r="H73" s="60"/>
      <c r="I73" s="57"/>
    </row>
    <row r="74" spans="1:9" ht="14.4" customHeight="1">
      <c r="A74" s="129" t="s">
        <v>138</v>
      </c>
      <c r="B74" s="130" t="s">
        <v>78</v>
      </c>
      <c r="C74" s="106">
        <v>27.33</v>
      </c>
      <c r="D74" s="45"/>
      <c r="E74" s="133"/>
      <c r="F74" s="1"/>
      <c r="G74" s="134"/>
      <c r="H74" s="60"/>
      <c r="I74" s="57"/>
    </row>
    <row r="75" spans="1:9" ht="14.4" customHeight="1">
      <c r="A75" s="129" t="s">
        <v>139</v>
      </c>
      <c r="B75" s="130" t="s">
        <v>78</v>
      </c>
      <c r="C75" s="106">
        <v>27.33</v>
      </c>
      <c r="D75" s="45"/>
      <c r="E75" s="133"/>
      <c r="F75" s="1"/>
      <c r="G75" s="134"/>
      <c r="H75" s="60"/>
      <c r="I75" s="57"/>
    </row>
    <row r="76" spans="1:9" ht="14.4" customHeight="1">
      <c r="A76" s="129" t="s">
        <v>140</v>
      </c>
      <c r="B76" s="130" t="s">
        <v>78</v>
      </c>
      <c r="C76" s="106">
        <v>27.33</v>
      </c>
      <c r="D76" s="45"/>
      <c r="E76" s="133"/>
      <c r="F76" s="1"/>
      <c r="G76" s="134"/>
      <c r="H76" s="60"/>
      <c r="I76" s="57"/>
    </row>
    <row r="77" spans="1:9" ht="14.4" customHeight="1">
      <c r="A77" s="129" t="s">
        <v>141</v>
      </c>
      <c r="B77" s="130" t="s">
        <v>78</v>
      </c>
      <c r="C77" s="106">
        <v>27.33</v>
      </c>
      <c r="D77" s="45"/>
      <c r="E77" s="133"/>
      <c r="F77" s="1"/>
      <c r="G77" s="134"/>
      <c r="H77" s="60"/>
      <c r="I77" s="57"/>
    </row>
    <row r="78" spans="1:9" ht="14.4" customHeight="1" thickBot="1">
      <c r="A78" s="129"/>
      <c r="B78" s="130"/>
      <c r="C78" s="106"/>
      <c r="D78" s="50"/>
      <c r="E78" s="8" t="s">
        <v>42</v>
      </c>
      <c r="F78" s="1"/>
      <c r="G78" s="65">
        <v>1.9E-2</v>
      </c>
      <c r="H78" s="62" t="s">
        <v>43</v>
      </c>
      <c r="I78" s="57">
        <v>45</v>
      </c>
    </row>
    <row r="79" spans="1:9" ht="15" thickTop="1">
      <c r="A79" s="92" t="s">
        <v>80</v>
      </c>
      <c r="B79" s="93"/>
      <c r="C79" s="94" t="s">
        <v>7</v>
      </c>
      <c r="D79" s="34"/>
      <c r="E79" s="3" t="s">
        <v>23</v>
      </c>
      <c r="F79" s="1"/>
      <c r="G79" s="67">
        <v>1</v>
      </c>
      <c r="H79" s="59" t="s">
        <v>44</v>
      </c>
      <c r="I79" s="55">
        <v>45</v>
      </c>
    </row>
    <row r="80" spans="1:9">
      <c r="A80" s="129" t="s">
        <v>142</v>
      </c>
      <c r="B80" s="98" t="s">
        <v>78</v>
      </c>
      <c r="C80" s="106">
        <v>21.6</v>
      </c>
      <c r="D80" s="33"/>
      <c r="E80" s="26" t="s">
        <v>15</v>
      </c>
      <c r="F80" s="1"/>
      <c r="G80" s="74">
        <v>7</v>
      </c>
      <c r="H80" s="76" t="s">
        <v>16</v>
      </c>
      <c r="I80" s="57">
        <v>45</v>
      </c>
    </row>
    <row r="81" spans="1:9">
      <c r="A81" s="129" t="s">
        <v>143</v>
      </c>
      <c r="B81" s="98" t="s">
        <v>78</v>
      </c>
      <c r="C81" s="115">
        <v>21.6</v>
      </c>
      <c r="D81" s="33"/>
      <c r="E81" s="27" t="s">
        <v>26</v>
      </c>
      <c r="F81" s="1"/>
      <c r="G81" s="74">
        <v>7</v>
      </c>
      <c r="H81" s="76" t="s">
        <v>16</v>
      </c>
      <c r="I81" s="57">
        <v>45</v>
      </c>
    </row>
    <row r="82" spans="1:9">
      <c r="A82" s="129" t="s">
        <v>144</v>
      </c>
      <c r="B82" s="98" t="s">
        <v>78</v>
      </c>
      <c r="C82" s="99">
        <v>16.739999999999998</v>
      </c>
      <c r="D82" s="33"/>
      <c r="E82" s="27" t="s">
        <v>65</v>
      </c>
      <c r="F82" s="1"/>
      <c r="G82" s="74">
        <v>7</v>
      </c>
      <c r="H82" s="76" t="s">
        <v>16</v>
      </c>
      <c r="I82" s="57">
        <v>45</v>
      </c>
    </row>
    <row r="83" spans="1:9">
      <c r="A83" s="129" t="s">
        <v>145</v>
      </c>
      <c r="B83" s="98" t="s">
        <v>78</v>
      </c>
      <c r="C83" s="115">
        <v>21</v>
      </c>
      <c r="D83" s="33"/>
      <c r="E83" s="27" t="s">
        <v>55</v>
      </c>
      <c r="F83" s="1"/>
      <c r="G83" s="74">
        <v>7</v>
      </c>
      <c r="H83" s="76" t="s">
        <v>16</v>
      </c>
      <c r="I83" s="57">
        <v>45</v>
      </c>
    </row>
    <row r="84" spans="1:9">
      <c r="A84" s="119" t="s">
        <v>146</v>
      </c>
      <c r="B84" s="98" t="s">
        <v>78</v>
      </c>
      <c r="C84" s="115">
        <v>2.38</v>
      </c>
      <c r="D84" s="20" t="s">
        <v>66</v>
      </c>
      <c r="E84" s="4" t="s">
        <v>61</v>
      </c>
      <c r="F84" s="1"/>
      <c r="G84" s="72">
        <v>0.23300000000000001</v>
      </c>
      <c r="H84" s="76" t="s">
        <v>40</v>
      </c>
      <c r="I84" s="57">
        <v>45</v>
      </c>
    </row>
    <row r="85" spans="1:9">
      <c r="A85" s="100" t="s">
        <v>147</v>
      </c>
      <c r="B85" s="98" t="s">
        <v>78</v>
      </c>
      <c r="C85" s="131">
        <v>7.7</v>
      </c>
      <c r="D85" s="20" t="s">
        <v>67</v>
      </c>
      <c r="E85" s="26" t="s">
        <v>68</v>
      </c>
      <c r="F85" s="1"/>
      <c r="G85" s="74">
        <v>7</v>
      </c>
      <c r="H85" s="76" t="s">
        <v>16</v>
      </c>
      <c r="I85" s="57">
        <v>45</v>
      </c>
    </row>
    <row r="86" spans="1:9">
      <c r="A86" s="129" t="s">
        <v>148</v>
      </c>
      <c r="B86" s="98" t="s">
        <v>78</v>
      </c>
      <c r="C86" s="115">
        <v>11.4</v>
      </c>
      <c r="D86" s="33"/>
      <c r="E86" s="26" t="s">
        <v>34</v>
      </c>
      <c r="F86" s="1"/>
      <c r="G86" s="74">
        <v>1</v>
      </c>
      <c r="H86" s="76" t="s">
        <v>44</v>
      </c>
      <c r="I86" s="57">
        <v>45</v>
      </c>
    </row>
    <row r="87" spans="1:9">
      <c r="A87" s="129" t="s">
        <v>149</v>
      </c>
      <c r="B87" s="98" t="s">
        <v>78</v>
      </c>
      <c r="C87" s="131">
        <v>15.62</v>
      </c>
      <c r="D87" s="20" t="s">
        <v>45</v>
      </c>
      <c r="E87" s="29" t="s">
        <v>35</v>
      </c>
      <c r="F87" s="1"/>
      <c r="G87" s="74">
        <v>7</v>
      </c>
      <c r="H87" s="76" t="s">
        <v>16</v>
      </c>
      <c r="I87" s="57">
        <v>45</v>
      </c>
    </row>
    <row r="88" spans="1:9">
      <c r="A88" s="129" t="s">
        <v>150</v>
      </c>
      <c r="B88" s="98" t="s">
        <v>78</v>
      </c>
      <c r="C88" s="99">
        <v>21.3</v>
      </c>
      <c r="D88" s="21">
        <f>SUM(C79:C96)</f>
        <v>309.74000000000007</v>
      </c>
      <c r="E88" s="6" t="s">
        <v>38</v>
      </c>
      <c r="F88" s="1"/>
      <c r="G88" s="74">
        <v>7</v>
      </c>
      <c r="H88" s="76" t="s">
        <v>16</v>
      </c>
      <c r="I88" s="57">
        <v>45</v>
      </c>
    </row>
    <row r="89" spans="1:9">
      <c r="A89" s="129" t="s">
        <v>151</v>
      </c>
      <c r="B89" s="98" t="s">
        <v>78</v>
      </c>
      <c r="C89" s="99">
        <v>21.3</v>
      </c>
      <c r="D89" s="33"/>
      <c r="E89" s="30" t="s">
        <v>69</v>
      </c>
      <c r="F89" s="17"/>
      <c r="G89" s="74">
        <v>7</v>
      </c>
      <c r="H89" s="76" t="s">
        <v>16</v>
      </c>
      <c r="I89" s="57">
        <v>45</v>
      </c>
    </row>
    <row r="90" spans="1:9">
      <c r="A90" s="129" t="s">
        <v>152</v>
      </c>
      <c r="B90" s="98" t="s">
        <v>78</v>
      </c>
      <c r="C90" s="99">
        <v>21.3</v>
      </c>
      <c r="D90" s="33"/>
      <c r="E90" s="28" t="s">
        <v>39</v>
      </c>
      <c r="F90" s="1"/>
      <c r="G90" s="72">
        <v>0.23300000000000001</v>
      </c>
      <c r="H90" s="76" t="s">
        <v>40</v>
      </c>
      <c r="I90" s="57">
        <v>45</v>
      </c>
    </row>
    <row r="91" spans="1:9">
      <c r="A91" s="129" t="s">
        <v>153</v>
      </c>
      <c r="B91" s="98" t="s">
        <v>78</v>
      </c>
      <c r="C91" s="97">
        <v>21.3</v>
      </c>
      <c r="D91" s="33"/>
      <c r="E91" s="28" t="s">
        <v>41</v>
      </c>
      <c r="F91" s="1"/>
      <c r="G91" s="74">
        <v>7.6999999999999999E-2</v>
      </c>
      <c r="H91" s="76" t="s">
        <v>13</v>
      </c>
      <c r="I91" s="57">
        <v>45</v>
      </c>
    </row>
    <row r="92" spans="1:9">
      <c r="A92" s="129" t="s">
        <v>154</v>
      </c>
      <c r="B92" s="98" t="s">
        <v>78</v>
      </c>
      <c r="C92" s="97">
        <v>21.3</v>
      </c>
      <c r="D92" s="33"/>
      <c r="E92" s="133"/>
      <c r="F92" s="1"/>
      <c r="G92" s="134"/>
      <c r="H92" s="60"/>
      <c r="I92" s="57"/>
    </row>
    <row r="93" spans="1:9">
      <c r="A93" s="129" t="s">
        <v>155</v>
      </c>
      <c r="B93" s="98" t="s">
        <v>78</v>
      </c>
      <c r="C93" s="97">
        <v>21.3</v>
      </c>
      <c r="D93" s="33"/>
      <c r="E93" s="133"/>
      <c r="F93" s="1"/>
      <c r="G93" s="134"/>
      <c r="H93" s="60"/>
      <c r="I93" s="57"/>
    </row>
    <row r="94" spans="1:9">
      <c r="A94" s="129" t="s">
        <v>156</v>
      </c>
      <c r="B94" s="98" t="s">
        <v>78</v>
      </c>
      <c r="C94" s="97">
        <v>21.3</v>
      </c>
      <c r="D94" s="33"/>
      <c r="E94" s="133"/>
      <c r="F94" s="1"/>
      <c r="G94" s="134"/>
      <c r="H94" s="60"/>
      <c r="I94" s="57"/>
    </row>
    <row r="95" spans="1:9">
      <c r="A95" s="129" t="s">
        <v>157</v>
      </c>
      <c r="B95" s="98" t="s">
        <v>78</v>
      </c>
      <c r="C95" s="97">
        <v>21.3</v>
      </c>
      <c r="D95" s="33"/>
      <c r="E95" s="133"/>
      <c r="F95" s="1"/>
      <c r="G95" s="134"/>
      <c r="H95" s="60"/>
      <c r="I95" s="57"/>
    </row>
    <row r="96" spans="1:9" ht="15" thickBot="1">
      <c r="A96" s="129" t="s">
        <v>158</v>
      </c>
      <c r="B96" s="98" t="s">
        <v>78</v>
      </c>
      <c r="C96" s="114">
        <v>21.3</v>
      </c>
      <c r="D96" s="35"/>
      <c r="E96" s="8" t="s">
        <v>42</v>
      </c>
      <c r="F96" s="1"/>
      <c r="G96" s="65">
        <v>1.9E-2</v>
      </c>
      <c r="H96" s="62" t="s">
        <v>43</v>
      </c>
      <c r="I96" s="57">
        <v>45</v>
      </c>
    </row>
    <row r="97" spans="1:9" ht="15.6" thickTop="1" thickBot="1">
      <c r="A97" s="129" t="s">
        <v>163</v>
      </c>
      <c r="B97" s="98" t="s">
        <v>78</v>
      </c>
      <c r="C97" s="114">
        <v>6</v>
      </c>
      <c r="D97" s="33"/>
      <c r="E97" s="136"/>
      <c r="F97" s="1"/>
      <c r="G97" s="137"/>
      <c r="H97" s="60"/>
      <c r="I97" s="138"/>
    </row>
    <row r="98" spans="1:9" ht="15" thickTop="1">
      <c r="A98" s="141" t="s">
        <v>83</v>
      </c>
      <c r="B98" s="142"/>
      <c r="C98" s="94" t="s">
        <v>7</v>
      </c>
      <c r="D98" s="34"/>
      <c r="E98" s="3" t="s">
        <v>23</v>
      </c>
      <c r="F98" s="1"/>
      <c r="G98" s="69">
        <v>0.499</v>
      </c>
      <c r="H98" s="60" t="s">
        <v>36</v>
      </c>
      <c r="I98" s="55">
        <v>45</v>
      </c>
    </row>
    <row r="99" spans="1:9">
      <c r="A99" s="119" t="s">
        <v>159</v>
      </c>
      <c r="B99" s="98" t="s">
        <v>169</v>
      </c>
      <c r="C99" s="99">
        <v>104</v>
      </c>
      <c r="D99" s="33"/>
      <c r="E99" s="53" t="s">
        <v>15</v>
      </c>
      <c r="F99" s="1"/>
      <c r="G99" s="74">
        <v>7</v>
      </c>
      <c r="H99" s="76" t="s">
        <v>16</v>
      </c>
      <c r="I99" s="57">
        <v>45</v>
      </c>
    </row>
    <row r="100" spans="1:9">
      <c r="A100" s="119" t="s">
        <v>160</v>
      </c>
      <c r="B100" s="98" t="s">
        <v>169</v>
      </c>
      <c r="C100" s="99">
        <v>49.2</v>
      </c>
      <c r="D100" s="20" t="s">
        <v>72</v>
      </c>
      <c r="E100" s="27" t="s">
        <v>73</v>
      </c>
      <c r="F100" s="1"/>
      <c r="G100" s="74">
        <v>7</v>
      </c>
      <c r="H100" s="76" t="s">
        <v>16</v>
      </c>
      <c r="I100" s="57">
        <v>45</v>
      </c>
    </row>
    <row r="101" spans="1:9">
      <c r="A101" s="119" t="s">
        <v>161</v>
      </c>
      <c r="B101" s="98" t="s">
        <v>78</v>
      </c>
      <c r="C101" s="99">
        <v>12.24</v>
      </c>
      <c r="D101" s="20" t="s">
        <v>74</v>
      </c>
      <c r="E101" s="27" t="s">
        <v>26</v>
      </c>
      <c r="F101" s="1"/>
      <c r="G101" s="74">
        <v>7</v>
      </c>
      <c r="H101" s="76" t="s">
        <v>16</v>
      </c>
      <c r="I101" s="57">
        <v>45</v>
      </c>
    </row>
    <row r="102" spans="1:9">
      <c r="A102" s="119" t="s">
        <v>162</v>
      </c>
      <c r="B102" s="98" t="s">
        <v>78</v>
      </c>
      <c r="C102" s="99">
        <v>12.84</v>
      </c>
      <c r="D102" s="20" t="s">
        <v>75</v>
      </c>
      <c r="E102" s="27" t="s">
        <v>28</v>
      </c>
      <c r="F102" s="1"/>
      <c r="G102" s="74">
        <v>1</v>
      </c>
      <c r="H102" s="76" t="s">
        <v>44</v>
      </c>
      <c r="I102" s="57">
        <v>45</v>
      </c>
    </row>
    <row r="103" spans="1:9">
      <c r="A103" s="119" t="s">
        <v>164</v>
      </c>
      <c r="B103" s="98" t="s">
        <v>78</v>
      </c>
      <c r="C103" s="99">
        <v>109.12</v>
      </c>
      <c r="D103" s="20" t="s">
        <v>76</v>
      </c>
      <c r="E103" s="4" t="s">
        <v>30</v>
      </c>
      <c r="F103" s="1"/>
      <c r="G103" s="74">
        <v>7.6999999999999999E-2</v>
      </c>
      <c r="H103" s="76" t="s">
        <v>13</v>
      </c>
      <c r="I103" s="57">
        <v>45</v>
      </c>
    </row>
    <row r="104" spans="1:9">
      <c r="A104" s="119" t="s">
        <v>165</v>
      </c>
      <c r="B104" s="98" t="s">
        <v>97</v>
      </c>
      <c r="C104" s="99">
        <v>1365</v>
      </c>
      <c r="D104" s="33"/>
      <c r="E104" s="26" t="s">
        <v>49</v>
      </c>
      <c r="G104" s="74">
        <v>7</v>
      </c>
      <c r="H104" s="76" t="s">
        <v>16</v>
      </c>
      <c r="I104" s="57">
        <v>45</v>
      </c>
    </row>
    <row r="105" spans="1:9">
      <c r="A105" s="119" t="s">
        <v>166</v>
      </c>
      <c r="B105" s="98" t="s">
        <v>97</v>
      </c>
      <c r="C105" s="99">
        <v>1365</v>
      </c>
      <c r="D105" s="33"/>
      <c r="E105" s="26" t="s">
        <v>70</v>
      </c>
      <c r="F105" s="1"/>
      <c r="G105" s="74">
        <v>1</v>
      </c>
      <c r="H105" s="76" t="s">
        <v>44</v>
      </c>
      <c r="I105" s="57">
        <v>45</v>
      </c>
    </row>
    <row r="106" spans="1:9">
      <c r="A106" s="104"/>
      <c r="B106" s="105"/>
      <c r="C106" s="106"/>
      <c r="D106" s="20" t="s">
        <v>45</v>
      </c>
      <c r="E106" s="29" t="s">
        <v>35</v>
      </c>
      <c r="F106" s="1"/>
      <c r="G106" s="74">
        <v>1</v>
      </c>
      <c r="H106" s="76" t="s">
        <v>44</v>
      </c>
      <c r="I106" s="57">
        <v>45</v>
      </c>
    </row>
    <row r="107" spans="1:9">
      <c r="A107" s="104"/>
      <c r="B107" s="105"/>
      <c r="C107" s="106"/>
      <c r="D107" s="21">
        <f>SUM(C99:C105)</f>
        <v>3017.4</v>
      </c>
      <c r="E107" s="29" t="s">
        <v>71</v>
      </c>
      <c r="G107" s="74">
        <v>3</v>
      </c>
      <c r="H107" s="76" t="s">
        <v>29</v>
      </c>
      <c r="I107" s="57">
        <v>45</v>
      </c>
    </row>
    <row r="108" spans="1:9">
      <c r="A108" s="104"/>
      <c r="B108" s="105"/>
      <c r="C108" s="106"/>
      <c r="D108" s="33"/>
      <c r="E108" s="6" t="s">
        <v>77</v>
      </c>
      <c r="G108" s="75">
        <v>0.499</v>
      </c>
      <c r="H108" s="76" t="s">
        <v>36</v>
      </c>
      <c r="I108" s="57">
        <v>45</v>
      </c>
    </row>
    <row r="109" spans="1:9">
      <c r="A109" s="104"/>
      <c r="B109" s="105"/>
      <c r="C109" s="106"/>
      <c r="D109" s="33"/>
      <c r="E109" s="7" t="s">
        <v>39</v>
      </c>
      <c r="G109" s="72">
        <v>0.23300000000000001</v>
      </c>
      <c r="H109" s="76" t="s">
        <v>40</v>
      </c>
      <c r="I109" s="57">
        <v>45</v>
      </c>
    </row>
    <row r="110" spans="1:9">
      <c r="A110" s="104"/>
      <c r="B110" s="105"/>
      <c r="C110" s="106"/>
      <c r="D110" s="33"/>
      <c r="E110" s="7" t="s">
        <v>41</v>
      </c>
      <c r="G110" s="74">
        <v>7.6999999999999999E-2</v>
      </c>
      <c r="H110" s="76" t="s">
        <v>13</v>
      </c>
      <c r="I110" s="57">
        <v>45</v>
      </c>
    </row>
    <row r="111" spans="1:9" ht="15" thickBot="1">
      <c r="A111" s="104"/>
      <c r="B111" s="105"/>
      <c r="C111" s="106"/>
      <c r="D111" s="33"/>
      <c r="E111" s="8" t="s">
        <v>42</v>
      </c>
      <c r="G111" s="68">
        <v>1.9E-2</v>
      </c>
      <c r="H111" s="62" t="s">
        <v>43</v>
      </c>
      <c r="I111" s="57">
        <v>45</v>
      </c>
    </row>
    <row r="112" spans="1:9" ht="15" thickTop="1">
      <c r="A112" s="139" t="s">
        <v>84</v>
      </c>
      <c r="B112" s="140"/>
      <c r="C112" s="41" t="s">
        <v>7</v>
      </c>
      <c r="D112" s="36" t="s">
        <v>85</v>
      </c>
      <c r="E112" s="31" t="s">
        <v>15</v>
      </c>
      <c r="F112" s="1"/>
      <c r="G112" s="63">
        <v>7</v>
      </c>
      <c r="H112" s="54" t="s">
        <v>16</v>
      </c>
      <c r="I112" s="58">
        <v>45</v>
      </c>
    </row>
    <row r="113" spans="1:9">
      <c r="A113" s="23" t="s">
        <v>93</v>
      </c>
      <c r="B113" s="18" t="s">
        <v>87</v>
      </c>
      <c r="C113" s="42">
        <v>6000</v>
      </c>
      <c r="D113" s="20" t="s">
        <v>86</v>
      </c>
      <c r="E113" s="27" t="s">
        <v>18</v>
      </c>
      <c r="F113" s="1"/>
      <c r="G113" s="77">
        <v>1</v>
      </c>
      <c r="H113" s="88" t="s">
        <v>44</v>
      </c>
      <c r="I113" s="56">
        <v>45</v>
      </c>
    </row>
    <row r="114" spans="1:9">
      <c r="A114" s="23" t="s">
        <v>167</v>
      </c>
      <c r="B114" s="18" t="s">
        <v>171</v>
      </c>
      <c r="C114" s="42">
        <v>6000</v>
      </c>
      <c r="D114" s="20" t="s">
        <v>45</v>
      </c>
      <c r="E114" s="27" t="s">
        <v>88</v>
      </c>
      <c r="F114" s="1"/>
      <c r="G114" s="80">
        <v>0.499</v>
      </c>
      <c r="H114" s="88" t="s">
        <v>36</v>
      </c>
      <c r="I114" s="56">
        <v>45</v>
      </c>
    </row>
    <row r="115" spans="1:9">
      <c r="A115" s="23" t="s">
        <v>168</v>
      </c>
      <c r="B115" s="18" t="s">
        <v>87</v>
      </c>
      <c r="C115" s="42">
        <v>200</v>
      </c>
      <c r="D115" s="21">
        <f>SUM(C112:C115)</f>
        <v>12200</v>
      </c>
      <c r="E115" s="4" t="s">
        <v>89</v>
      </c>
      <c r="F115" s="1"/>
      <c r="G115" s="81">
        <v>1.9E-2</v>
      </c>
      <c r="H115" s="88" t="s">
        <v>43</v>
      </c>
      <c r="I115" s="56">
        <v>45</v>
      </c>
    </row>
    <row r="116" spans="1:9">
      <c r="A116" s="23" t="s">
        <v>168</v>
      </c>
      <c r="B116" s="18" t="s">
        <v>87</v>
      </c>
      <c r="C116" s="42">
        <v>200</v>
      </c>
      <c r="D116" s="21"/>
      <c r="E116" s="124" t="s">
        <v>94</v>
      </c>
      <c r="F116" s="125"/>
      <c r="G116" s="126"/>
      <c r="H116" s="127"/>
      <c r="I116" s="128"/>
    </row>
    <row r="117" spans="1:9">
      <c r="A117" s="23" t="s">
        <v>170</v>
      </c>
      <c r="B117" s="18" t="s">
        <v>97</v>
      </c>
      <c r="C117" s="42">
        <v>1360</v>
      </c>
      <c r="D117" s="21"/>
      <c r="E117" s="124"/>
      <c r="F117" s="125"/>
      <c r="G117" s="126"/>
      <c r="H117" s="127"/>
      <c r="I117" s="128"/>
    </row>
    <row r="118" spans="1:9">
      <c r="A118" s="23" t="s">
        <v>170</v>
      </c>
      <c r="B118" s="18" t="s">
        <v>97</v>
      </c>
      <c r="C118" s="42">
        <v>1360</v>
      </c>
      <c r="D118" s="21"/>
      <c r="E118" s="124"/>
      <c r="F118" s="125"/>
      <c r="G118" s="126"/>
      <c r="H118" s="127"/>
      <c r="I118" s="128"/>
    </row>
    <row r="119" spans="1:9">
      <c r="A119" s="23"/>
      <c r="B119" s="18"/>
      <c r="C119" s="42"/>
      <c r="D119" s="21"/>
      <c r="E119" s="124"/>
      <c r="F119" s="125"/>
      <c r="G119" s="126"/>
      <c r="H119" s="127"/>
      <c r="I119" s="128"/>
    </row>
    <row r="120" spans="1:9">
      <c r="A120" s="23"/>
      <c r="B120" s="18"/>
      <c r="C120" s="42"/>
      <c r="D120" s="21"/>
      <c r="E120" s="124"/>
      <c r="F120" s="125"/>
      <c r="G120" s="126"/>
      <c r="H120" s="127"/>
      <c r="I120" s="128"/>
    </row>
    <row r="121" spans="1:9">
      <c r="A121" s="23"/>
      <c r="B121" s="18"/>
      <c r="C121" s="42"/>
      <c r="D121" s="21"/>
      <c r="E121" s="124"/>
      <c r="F121" s="125"/>
      <c r="G121" s="126"/>
      <c r="H121" s="127"/>
      <c r="I121" s="128"/>
    </row>
    <row r="122" spans="1:9" ht="15" thickBot="1">
      <c r="A122" s="90"/>
      <c r="B122" s="90"/>
      <c r="C122" s="91"/>
      <c r="D122" s="132"/>
      <c r="E122" s="82" t="s">
        <v>90</v>
      </c>
      <c r="F122" s="1"/>
      <c r="G122" s="83">
        <v>0.499</v>
      </c>
      <c r="H122" s="89" t="s">
        <v>36</v>
      </c>
      <c r="I122" s="70">
        <v>45</v>
      </c>
    </row>
    <row r="123" spans="1:9" ht="15" thickTop="1">
      <c r="B123"/>
      <c r="C123"/>
      <c r="D123"/>
      <c r="E123" s="84"/>
      <c r="F123" s="1"/>
      <c r="G123" s="85"/>
      <c r="H123" s="85"/>
      <c r="I123" s="86"/>
    </row>
    <row r="124" spans="1:9">
      <c r="B124"/>
      <c r="C124" s="87" t="s">
        <v>79</v>
      </c>
      <c r="D124" s="32" t="s">
        <v>79</v>
      </c>
      <c r="I124" t="s">
        <v>91</v>
      </c>
    </row>
    <row r="125" spans="1:9">
      <c r="B125"/>
      <c r="C125" s="19">
        <f>SUM(C6:C117)+(82.1)</f>
        <v>19906.699999999997</v>
      </c>
      <c r="D125" s="15">
        <f>SUM(D6:D115)</f>
        <v>18258.599999999999</v>
      </c>
    </row>
  </sheetData>
  <mergeCells count="11">
    <mergeCell ref="A2:E2"/>
    <mergeCell ref="A3:C3"/>
    <mergeCell ref="D3:D4"/>
    <mergeCell ref="E3:E4"/>
    <mergeCell ref="A98:B98"/>
    <mergeCell ref="A112:B112"/>
    <mergeCell ref="A6:B6"/>
    <mergeCell ref="A13:B13"/>
    <mergeCell ref="A27:B27"/>
    <mergeCell ref="A41:B41"/>
    <mergeCell ref="A55:B55"/>
  </mergeCells>
  <printOptions horizontalCentered="1" verticalCentered="1"/>
  <pageMargins left="0" right="0" top="0" bottom="0" header="0" footer="0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D08639-728D-4855-B7B1-9E3495D81A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f88b8-9b43-405d-8e5e-31eda5179aee"/>
    <ds:schemaRef ds:uri="4a243404-55a8-479b-bc2a-316fddb33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5E0142-A1BF-452C-9448-2F7B47DE10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019DAF-32D5-4ABA-BD61-9C7DA7924D17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CS Carraro</vt:lpstr>
      <vt:lpstr>'CS Carraro'!Area_stampa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Giorgia Tasca</cp:lastModifiedBy>
  <cp:revision/>
  <dcterms:created xsi:type="dcterms:W3CDTF">2019-04-24T14:57:30Z</dcterms:created>
  <dcterms:modified xsi:type="dcterms:W3CDTF">2026-06-12T09:06:15Z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