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C84FE051-81E2-4DFB-BF54-61028A822E0F}" xr6:coauthVersionLast="47" xr6:coauthVersionMax="47" xr10:uidLastSave="{00000000-0000-0000-0000-000000000000}"/>
  <bookViews>
    <workbookView xWindow="1080" yWindow="0" windowWidth="19980" windowHeight="12360" xr2:uid="{7D0BF831-DC67-4396-A75D-949A6903AEC6}"/>
  </bookViews>
  <sheets>
    <sheet name="CS Catozzi" sheetId="26" r:id="rId1"/>
  </sheets>
  <definedNames>
    <definedName name="_xlnm._FilterDatabase" localSheetId="0" hidden="1">'CS Catozzi'!#REF!</definedName>
    <definedName name="_xlnm.Print_Area" localSheetId="0">'CS Catozzi'!$A$2:$K$111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1" i="26" l="1"/>
  <c r="D92" i="26"/>
  <c r="D101" i="26"/>
  <c r="D78" i="26"/>
  <c r="D63" i="26"/>
  <c r="D48" i="26"/>
  <c r="D23" i="26"/>
  <c r="D10" i="26"/>
  <c r="D35" i="26" l="1"/>
  <c r="D111" i="26"/>
</calcChain>
</file>

<file path=xl/sharedStrings.xml><?xml version="1.0" encoding="utf-8"?>
<sst xmlns="http://schemas.openxmlformats.org/spreadsheetml/2006/main" count="345" uniqueCount="140">
  <si>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</si>
  <si>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</si>
  <si>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</si>
  <si>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</si>
  <si>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</si>
  <si>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dettaglio ambienti</t>
  </si>
  <si>
    <t xml:space="preserve">Tipo di superfici </t>
  </si>
  <si>
    <t>MQ</t>
  </si>
  <si>
    <t>AREE ESTERNE</t>
  </si>
  <si>
    <t xml:space="preserve">AREE </t>
  </si>
  <si>
    <t>una vota/sett.</t>
  </si>
  <si>
    <t>ESTERNE</t>
  </si>
  <si>
    <t>Eliminazione erbe infestanti</t>
  </si>
  <si>
    <t>una volta al trimestre</t>
  </si>
  <si>
    <t>Ingresso - accesso Impianto</t>
  </si>
  <si>
    <t>autobloccanti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</si>
  <si>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</si>
  <si>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</si>
  <si>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</si>
  <si>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</si>
  <si>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</si>
  <si>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</si>
  <si>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</si>
  <si>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</si>
  <si>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Eliminazione Ragnatele</t>
  </si>
  <si>
    <t>UFFICI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</si>
  <si>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</si>
  <si>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</si>
  <si>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</si>
  <si>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</si>
  <si>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</si>
  <si>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</si>
  <si>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</si>
  <si>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</si>
  <si>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</si>
  <si>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</si>
  <si>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</si>
  <si>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</si>
  <si>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</si>
  <si>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</si>
  <si>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</si>
  <si>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</si>
  <si>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</si>
  <si>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</si>
  <si>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</si>
  <si>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una volta/sett.</t>
  </si>
  <si>
    <t>TOT MQ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</si>
  <si>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</si>
  <si>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</si>
  <si>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</si>
  <si>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</si>
  <si>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</si>
  <si>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</si>
  <si>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</si>
  <si>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</si>
  <si>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</si>
  <si>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</si>
  <si>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</si>
  <si>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</si>
  <si>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</si>
  <si>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</si>
  <si>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</si>
  <si>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</si>
  <si>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</si>
  <si>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</si>
  <si>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</si>
  <si>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Lavaggio manuale pavimenti</t>
  </si>
  <si>
    <t>DOCCE</t>
  </si>
  <si>
    <t>SERVIZI</t>
  </si>
  <si>
    <t>Pulizia e disinfezione superfici piastrellate verticali</t>
  </si>
  <si>
    <t>Pulizia e disinfezione rubinetterie e sanitari</t>
  </si>
  <si>
    <t xml:space="preserve">Pulizia battiscopa, caloriferi-fancoil,  griglie termoventilazione, davanzali </t>
  </si>
  <si>
    <t>Spolveratura attrezzi / panche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</si>
  <si>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</si>
  <si>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</si>
  <si>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</si>
  <si>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</si>
  <si>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</si>
  <si>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</si>
  <si>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ceramica</t>
  </si>
  <si>
    <t>TOT MQ.</t>
  </si>
  <si>
    <t>DOCCE E SERVIZI IGIENICI</t>
  </si>
  <si>
    <t>Eliminazione Ragnatele (sottopassi, tettoie ingresso)</t>
  </si>
  <si>
    <t>Locale primo soccorso</t>
  </si>
  <si>
    <t>PALESTRE/ CAMPI COPERTI</t>
  </si>
  <si>
    <t>CAMPI SCOPERTI</t>
  </si>
  <si>
    <t xml:space="preserve">CAMPI </t>
  </si>
  <si>
    <t xml:space="preserve"> SCOPERTI</t>
  </si>
  <si>
    <t>sintetico</t>
  </si>
  <si>
    <t>Lavaggio manuale o meccanico pavimenti di campi in resina, gomma sportiva o cemento</t>
  </si>
  <si>
    <t>Lavaggio a fondo pavimenti di campi in resina, gomma sportiva o cemento</t>
  </si>
  <si>
    <t>Lavaggio arredo  ( pachina giocatori,sedie, tavoli, ecc.)</t>
  </si>
  <si>
    <t>pagina 3 di 3</t>
  </si>
  <si>
    <t>Centro Sportivo  "Catozzi"</t>
  </si>
  <si>
    <t>acciaio</t>
  </si>
  <si>
    <t xml:space="preserve">Tribuna </t>
  </si>
  <si>
    <t>CORRIDOI  / UFFICI AL PUBBLICO</t>
  </si>
  <si>
    <t>uffici powervolley</t>
  </si>
  <si>
    <t>magazzino powervolley</t>
  </si>
  <si>
    <t>magazzino (angolo)</t>
  </si>
  <si>
    <t xml:space="preserve">magazzino </t>
  </si>
  <si>
    <t>magazzino pulizie</t>
  </si>
  <si>
    <t xml:space="preserve">Spogliatoio 5
</t>
  </si>
  <si>
    <t xml:space="preserve">Spogliatoi 1
</t>
  </si>
  <si>
    <t xml:space="preserve">Spogliatoi 2
</t>
  </si>
  <si>
    <t xml:space="preserve">Spogliatoi 3
</t>
  </si>
  <si>
    <t xml:space="preserve">Spogliatoi 4
</t>
  </si>
  <si>
    <t xml:space="preserve">Spogliatoio 7
</t>
  </si>
  <si>
    <t>reception (ex sp. 6)</t>
  </si>
  <si>
    <t xml:space="preserve">Spogliatoio 8
</t>
  </si>
  <si>
    <t xml:space="preserve">Spogliatoio 9
</t>
  </si>
  <si>
    <t xml:space="preserve">Spogliatoio 10
</t>
  </si>
  <si>
    <t xml:space="preserve">Spogliatoio 11
</t>
  </si>
  <si>
    <t xml:space="preserve">Spogliatoio 12
</t>
  </si>
  <si>
    <t xml:space="preserve">Spogliatoio A
</t>
  </si>
  <si>
    <t xml:space="preserve">Spogliatoio B
</t>
  </si>
  <si>
    <t xml:space="preserve">Spogliatoio C
</t>
  </si>
  <si>
    <t xml:space="preserve">Campo calcio 11  </t>
  </si>
  <si>
    <t>Campo calcio 5 coperto</t>
  </si>
  <si>
    <t>Campo calcio 5 scoperto</t>
  </si>
  <si>
    <t>Pulizia vetri padel</t>
  </si>
  <si>
    <t>Campi padel scoperti</t>
  </si>
  <si>
    <t>Tenso 1</t>
  </si>
  <si>
    <t>Campi padel coperti tenso 1</t>
  </si>
  <si>
    <t>Tenso 2</t>
  </si>
  <si>
    <t>Campi padel coperti tenso 2</t>
  </si>
  <si>
    <t>PULIZIA VETRI CAMPI PADEL</t>
  </si>
  <si>
    <t xml:space="preserve">Servizi e docce sp A e B </t>
  </si>
  <si>
    <t>Servizi e docce sp C</t>
  </si>
  <si>
    <t xml:space="preserve">Servizi e docce sp 3 e 4 </t>
  </si>
  <si>
    <t xml:space="preserve">Servizi e docce sp 1 e 2 </t>
  </si>
  <si>
    <t>ufficio 1</t>
  </si>
  <si>
    <t>ufficio 2</t>
  </si>
  <si>
    <t>Servizi igienici powervolley</t>
  </si>
  <si>
    <t>Servizio igienico pubblico 1</t>
  </si>
  <si>
    <t>Servizio igienico pubblico 2</t>
  </si>
  <si>
    <t>Servizi e docce sp 5 e reception</t>
  </si>
  <si>
    <t xml:space="preserve">Servizi e docce sp 7 e 8 </t>
  </si>
  <si>
    <t xml:space="preserve">Servizi e docce sp 9 e 10 </t>
  </si>
  <si>
    <t xml:space="preserve">Servizi e docce sp 11 e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</si>
</sst>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b/>
      <sz val="14"/>
      <color rgb="FF0070C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 tint="0.2499465926084170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/>
      <bottom style="hair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hair">
        <color theme="1" tint="0.24994659260841701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/>
  </cellStyleXfs>
  <cellXfs count="155">
    <xf numFmtId="0" fontId="0" fillId="0" borderId="0" xfId="0"/>
    <xf numFmtId="0" fontId="8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 wrapText="1"/>
    </xf>
    <xf numFmtId="0" fontId="20" fillId="4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7" fillId="3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2" fontId="3" fillId="2" borderId="1" xfId="1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vertical="center" wrapText="1"/>
    </xf>
    <xf numFmtId="0" fontId="18" fillId="5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3" fillId="0" borderId="11" xfId="0" applyNumberFormat="1" applyFont="1" applyBorder="1"/>
    <xf numFmtId="2" fontId="13" fillId="0" borderId="30" xfId="0" applyNumberFormat="1" applyFont="1" applyBorder="1"/>
    <xf numFmtId="2" fontId="13" fillId="0" borderId="28" xfId="0" applyNumberFormat="1" applyFont="1" applyBorder="1"/>
    <xf numFmtId="2" fontId="16" fillId="0" borderId="30" xfId="0" applyNumberFormat="1" applyFont="1" applyBorder="1" applyAlignment="1">
      <alignment horizontal="center" vertical="center"/>
    </xf>
    <xf numFmtId="2" fontId="16" fillId="0" borderId="30" xfId="0" applyNumberFormat="1" applyFont="1" applyBorder="1" applyAlignment="1">
      <alignment horizontal="center" vertical="top" wrapText="1"/>
    </xf>
    <xf numFmtId="2" fontId="13" fillId="0" borderId="31" xfId="0" applyNumberFormat="1" applyFont="1" applyBorder="1" applyAlignment="1">
      <alignment vertical="center" wrapText="1"/>
    </xf>
    <xf numFmtId="2" fontId="13" fillId="0" borderId="32" xfId="0" applyNumberFormat="1" applyFont="1" applyBorder="1"/>
    <xf numFmtId="2" fontId="2" fillId="0" borderId="9" xfId="0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2" fontId="0" fillId="0" borderId="0" xfId="0" applyNumberFormat="1" applyAlignment="1">
      <alignment horizontal="right"/>
    </xf>
    <xf numFmtId="2" fontId="16" fillId="0" borderId="12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/>
    <xf numFmtId="2" fontId="16" fillId="0" borderId="12" xfId="0" applyNumberFormat="1" applyFont="1" applyBorder="1" applyAlignment="1">
      <alignment horizontal="left" vertical="center"/>
    </xf>
    <xf numFmtId="2" fontId="13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2" fontId="13" fillId="0" borderId="20" xfId="0" applyNumberFormat="1" applyFont="1" applyBorder="1"/>
    <xf numFmtId="2" fontId="13" fillId="0" borderId="19" xfId="0" applyNumberFormat="1" applyFont="1" applyBorder="1"/>
    <xf numFmtId="2" fontId="8" fillId="0" borderId="17" xfId="0" applyNumberFormat="1" applyFont="1" applyBorder="1" applyAlignment="1">
      <alignment vertical="center"/>
    </xf>
    <xf numFmtId="2" fontId="16" fillId="0" borderId="12" xfId="0" applyNumberFormat="1" applyFont="1" applyBorder="1"/>
    <xf numFmtId="0" fontId="8" fillId="5" borderId="16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9" fillId="0" borderId="21" xfId="0" applyFont="1" applyBorder="1"/>
    <xf numFmtId="1" fontId="7" fillId="0" borderId="22" xfId="1" applyNumberFormat="1" applyFont="1" applyBorder="1" applyAlignment="1">
      <alignment horizontal="right" vertical="center"/>
    </xf>
    <xf numFmtId="0" fontId="29" fillId="0" borderId="22" xfId="0" applyFont="1" applyBorder="1"/>
    <xf numFmtId="1" fontId="7" fillId="0" borderId="29" xfId="1" applyNumberFormat="1" applyFont="1" applyBorder="1" applyAlignment="1">
      <alignment horizontal="right" vertical="center"/>
    </xf>
    <xf numFmtId="0" fontId="29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64" fontId="30" fillId="0" borderId="23" xfId="0" applyNumberFormat="1" applyFont="1" applyBorder="1" applyAlignment="1">
      <alignment horizontal="right" vertical="center"/>
    </xf>
    <xf numFmtId="0" fontId="29" fillId="0" borderId="5" xfId="0" applyFont="1" applyBorder="1" applyAlignment="1">
      <alignment horizontal="center" vertical="center"/>
    </xf>
    <xf numFmtId="164" fontId="30" fillId="0" borderId="21" xfId="0" applyNumberFormat="1" applyFont="1" applyBorder="1" applyAlignment="1">
      <alignment horizontal="right" vertical="center"/>
    </xf>
    <xf numFmtId="164" fontId="30" fillId="0" borderId="22" xfId="0" applyNumberFormat="1" applyFont="1" applyBorder="1" applyAlignment="1">
      <alignment horizontal="right" vertical="center"/>
    </xf>
    <xf numFmtId="164" fontId="30" fillId="0" borderId="24" xfId="0" applyNumberFormat="1" applyFont="1" applyBorder="1" applyAlignment="1">
      <alignment horizontal="right" vertical="center" wrapText="1"/>
    </xf>
    <xf numFmtId="164" fontId="30" fillId="0" borderId="27" xfId="0" applyNumberFormat="1" applyFont="1" applyBorder="1" applyAlignment="1">
      <alignment horizontal="right" vertical="center"/>
    </xf>
    <xf numFmtId="164" fontId="30" fillId="0" borderId="14" xfId="0" applyNumberFormat="1" applyFont="1" applyBorder="1" applyAlignment="1">
      <alignment horizontal="right" vertical="center"/>
    </xf>
    <xf numFmtId="164" fontId="30" fillId="0" borderId="26" xfId="0" applyNumberFormat="1" applyFont="1" applyBorder="1" applyAlignment="1">
      <alignment horizontal="right" vertical="center"/>
    </xf>
    <xf numFmtId="164" fontId="30" fillId="0" borderId="16" xfId="0" applyNumberFormat="1" applyFont="1" applyBorder="1" applyAlignment="1">
      <alignment horizontal="right" vertical="center"/>
    </xf>
    <xf numFmtId="1" fontId="29" fillId="0" borderId="23" xfId="0" applyNumberFormat="1" applyFont="1" applyBorder="1"/>
    <xf numFmtId="164" fontId="31" fillId="0" borderId="37" xfId="1" applyNumberFormat="1" applyFont="1" applyBorder="1" applyAlignment="1">
      <alignment horizontal="right" vertical="center"/>
    </xf>
    <xf numFmtId="164" fontId="30" fillId="0" borderId="37" xfId="0" applyNumberFormat="1" applyFont="1" applyBorder="1" applyAlignment="1">
      <alignment horizontal="right" vertical="center"/>
    </xf>
    <xf numFmtId="164" fontId="30" fillId="0" borderId="37" xfId="0" applyNumberFormat="1" applyFont="1" applyBorder="1" applyAlignment="1">
      <alignment horizontal="right" vertical="center" wrapText="1"/>
    </xf>
    <xf numFmtId="164" fontId="30" fillId="0" borderId="38" xfId="0" applyNumberFormat="1" applyFont="1" applyBorder="1" applyAlignment="1">
      <alignment horizontal="right" vertical="center"/>
    </xf>
    <xf numFmtId="164" fontId="30" fillId="0" borderId="39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horizontal="center" vertical="center"/>
    </xf>
    <xf numFmtId="164" fontId="30" fillId="0" borderId="40" xfId="0" applyNumberFormat="1" applyFont="1" applyBorder="1" applyAlignment="1">
      <alignment horizontal="right" vertical="center"/>
    </xf>
    <xf numFmtId="2" fontId="5" fillId="0" borderId="0" xfId="0" applyNumberFormat="1" applyFont="1"/>
    <xf numFmtId="2" fontId="0" fillId="0" borderId="41" xfId="0" applyNumberFormat="1" applyBorder="1"/>
    <xf numFmtId="164" fontId="30" fillId="0" borderId="42" xfId="0" applyNumberFormat="1" applyFont="1" applyBorder="1" applyAlignment="1">
      <alignment horizontal="right" vertical="center"/>
    </xf>
    <xf numFmtId="164" fontId="30" fillId="0" borderId="12" xfId="0" applyNumberFormat="1" applyFont="1" applyBorder="1" applyAlignment="1">
      <alignment horizontal="right" vertical="center"/>
    </xf>
    <xf numFmtId="0" fontId="18" fillId="5" borderId="43" xfId="0" applyFont="1" applyFill="1" applyBorder="1" applyAlignment="1">
      <alignment vertical="center" wrapText="1"/>
    </xf>
    <xf numFmtId="164" fontId="31" fillId="0" borderId="44" xfId="1" applyNumberFormat="1" applyFont="1" applyBorder="1" applyAlignment="1">
      <alignment horizontal="right" vertical="center"/>
    </xf>
    <xf numFmtId="0" fontId="19" fillId="4" borderId="6" xfId="0" applyFont="1" applyFill="1" applyBorder="1" applyAlignment="1">
      <alignment vertical="center" wrapText="1"/>
    </xf>
    <xf numFmtId="164" fontId="30" fillId="0" borderId="6" xfId="0" applyNumberFormat="1" applyFont="1" applyBorder="1" applyAlignment="1">
      <alignment horizontal="right" vertical="center"/>
    </xf>
    <xf numFmtId="0" fontId="29" fillId="0" borderId="6" xfId="0" applyFont="1" applyBorder="1"/>
    <xf numFmtId="2" fontId="0" fillId="0" borderId="0" xfId="0" applyNumberFormat="1" applyAlignment="1">
      <alignment horizontal="right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" xfId="0" applyBorder="1"/>
    <xf numFmtId="0" fontId="0" fillId="0" borderId="18" xfId="0" applyBorder="1"/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2" fontId="16" fillId="9" borderId="3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left" vertical="center"/>
    </xf>
    <xf numFmtId="0" fontId="8" fillId="9" borderId="0" xfId="0" applyFont="1" applyFill="1" applyAlignment="1">
      <alignment horizontal="left" vertical="top"/>
    </xf>
    <xf numFmtId="2" fontId="8" fillId="9" borderId="0" xfId="1" applyNumberFormat="1" applyFont="1" applyFill="1" applyAlignment="1">
      <alignment vertical="center"/>
    </xf>
    <xf numFmtId="0" fontId="8" fillId="9" borderId="0" xfId="0" applyFont="1" applyFill="1" applyAlignment="1">
      <alignment horizontal="left" vertical="center"/>
    </xf>
    <xf numFmtId="2" fontId="8" fillId="9" borderId="0" xfId="0" applyNumberFormat="1" applyFont="1" applyFill="1" applyAlignment="1">
      <alignment vertical="center"/>
    </xf>
    <xf numFmtId="0" fontId="8" fillId="9" borderId="4" xfId="1" applyFont="1" applyFill="1" applyBorder="1" applyAlignment="1">
      <alignment vertical="center"/>
    </xf>
    <xf numFmtId="0" fontId="8" fillId="9" borderId="0" xfId="0" applyFont="1" applyFill="1" applyAlignment="1">
      <alignment horizontal="center" vertical="center"/>
    </xf>
    <xf numFmtId="0" fontId="13" fillId="9" borderId="36" xfId="1" applyFont="1" applyFill="1" applyBorder="1" applyAlignment="1">
      <alignment vertical="center"/>
    </xf>
    <xf numFmtId="0" fontId="13" fillId="9" borderId="7" xfId="0" applyFont="1" applyFill="1" applyBorder="1" applyAlignment="1">
      <alignment horizontal="center" vertical="center"/>
    </xf>
    <xf numFmtId="2" fontId="13" fillId="9" borderId="7" xfId="1" applyNumberFormat="1" applyFont="1" applyFill="1" applyBorder="1" applyAlignment="1">
      <alignment vertical="center"/>
    </xf>
    <xf numFmtId="0" fontId="28" fillId="9" borderId="4" xfId="0" applyFont="1" applyFill="1" applyBorder="1"/>
    <xf numFmtId="0" fontId="28" fillId="9" borderId="0" xfId="0" applyFont="1" applyFill="1"/>
    <xf numFmtId="2" fontId="28" fillId="9" borderId="0" xfId="0" applyNumberFormat="1" applyFont="1" applyFill="1"/>
    <xf numFmtId="2" fontId="8" fillId="9" borderId="17" xfId="0" applyNumberFormat="1" applyFont="1" applyFill="1" applyBorder="1" applyAlignment="1">
      <alignment vertical="center"/>
    </xf>
    <xf numFmtId="2" fontId="28" fillId="9" borderId="17" xfId="0" applyNumberFormat="1" applyFont="1" applyFill="1" applyBorder="1"/>
    <xf numFmtId="0" fontId="0" fillId="9" borderId="4" xfId="0" applyFill="1" applyBorder="1"/>
    <xf numFmtId="0" fontId="28" fillId="9" borderId="36" xfId="0" applyFont="1" applyFill="1" applyBorder="1"/>
    <xf numFmtId="0" fontId="28" fillId="9" borderId="7" xfId="0" applyFont="1" applyFill="1" applyBorder="1"/>
    <xf numFmtId="2" fontId="28" fillId="9" borderId="7" xfId="0" applyNumberFormat="1" applyFont="1" applyFill="1" applyBorder="1"/>
    <xf numFmtId="0" fontId="8" fillId="9" borderId="0" xfId="1" applyFont="1" applyFill="1" applyAlignment="1">
      <alignment vertical="center"/>
    </xf>
    <xf numFmtId="2" fontId="8" fillId="9" borderId="0" xfId="1" applyNumberFormat="1" applyFont="1" applyFill="1" applyAlignment="1">
      <alignment horizontal="right" vertical="center"/>
    </xf>
    <xf numFmtId="2" fontId="8" fillId="9" borderId="0" xfId="0" applyNumberFormat="1" applyFont="1" applyFill="1" applyAlignment="1">
      <alignment horizontal="right" vertical="center"/>
    </xf>
    <xf numFmtId="2" fontId="8" fillId="9" borderId="0" xfId="0" applyNumberFormat="1" applyFont="1" applyFill="1"/>
    <xf numFmtId="0" fontId="28" fillId="9" borderId="4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left" vertical="center"/>
    </xf>
    <xf numFmtId="2" fontId="28" fillId="9" borderId="0" xfId="0" quotePrefix="1" applyNumberFormat="1" applyFont="1" applyFill="1" applyAlignment="1">
      <alignment horizontal="right" vertical="center"/>
    </xf>
    <xf numFmtId="0" fontId="8" fillId="9" borderId="4" xfId="0" applyFont="1" applyFill="1" applyBorder="1"/>
    <xf numFmtId="0" fontId="8" fillId="9" borderId="0" xfId="0" applyFont="1" applyFill="1"/>
    <xf numFmtId="0" fontId="24" fillId="9" borderId="4" xfId="0" applyFont="1" applyFill="1" applyBorder="1" applyAlignment="1">
      <alignment vertical="center" wrapText="1"/>
    </xf>
    <xf numFmtId="2" fontId="24" fillId="9" borderId="0" xfId="0" quotePrefix="1" applyNumberFormat="1" applyFont="1" applyFill="1" applyAlignment="1">
      <alignment horizontal="right" vertical="center"/>
    </xf>
    <xf numFmtId="0" fontId="8" fillId="9" borderId="4" xfId="0" applyFont="1" applyFill="1" applyBorder="1" applyAlignment="1">
      <alignment horizontal="right" vertical="center"/>
    </xf>
    <xf numFmtId="0" fontId="26" fillId="9" borderId="36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2" fontId="26" fillId="9" borderId="7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164" fontId="30" fillId="3" borderId="12" xfId="0" applyNumberFormat="1" applyFont="1" applyFill="1" applyBorder="1" applyAlignment="1">
      <alignment horizontal="right" vertical="center"/>
    </xf>
    <xf numFmtId="0" fontId="0" fillId="3" borderId="47" xfId="0" applyFill="1" applyBorder="1" applyAlignment="1">
      <alignment horizontal="center" vertical="center"/>
    </xf>
    <xf numFmtId="1" fontId="7" fillId="3" borderId="25" xfId="1" applyNumberFormat="1" applyFont="1" applyFill="1" applyBorder="1" applyAlignment="1">
      <alignment horizontal="right" vertical="center"/>
    </xf>
    <xf numFmtId="0" fontId="8" fillId="9" borderId="4" xfId="0" applyFont="1" applyFill="1" applyBorder="1" applyAlignment="1">
      <alignment vertical="top" wrapText="1"/>
    </xf>
    <xf numFmtId="0" fontId="8" fillId="9" borderId="0" xfId="0" applyFont="1" applyFill="1" applyAlignment="1">
      <alignment vertical="center"/>
    </xf>
    <xf numFmtId="2" fontId="8" fillId="9" borderId="0" xfId="0" applyNumberFormat="1" applyFont="1" applyFill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0" fillId="3" borderId="0" xfId="0" applyFill="1"/>
    <xf numFmtId="164" fontId="30" fillId="3" borderId="39" xfId="0" applyNumberFormat="1" applyFont="1" applyFill="1" applyBorder="1" applyAlignment="1">
      <alignment horizontal="right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22" xfId="0" applyFont="1" applyFill="1" applyBorder="1"/>
    <xf numFmtId="0" fontId="0" fillId="0" borderId="31" xfId="0" applyBorder="1"/>
    <xf numFmtId="0" fontId="32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FFFF00"/>
      <color rgb="FF33CC33"/>
      <color rgb="FFFFFF99"/>
      <color rgb="FFFF3399"/>
      <color rgb="FFCCFF99"/>
      <color rgb="FF99FF66"/>
      <color rgb="FF66FF33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I111"/>
  <sheetViews>
    <sheetView showGridLines="0" tabSelected="1" topLeftCell="A85" workbookViewId="0">
      <selection activeCell="A101" sqref="A101"/>
    </sheetView>
  </sheetViews>
  <sheetFormatPr defaultRowHeight="14.4"/>
  <cols>
    <col min="1" max="1" width="63.44140625" customWidth="1"/>
    <col min="2" max="2" width="15.33203125" style="22" customWidth="1"/>
    <col min="3" max="3" width="9.109375" style="43"/>
    <col min="4" max="4" width="11.33203125" style="10" customWidth="1"/>
    <col min="5" max="5" width="86.44140625" customWidth="1"/>
    <col min="6" max="6" width="2.88671875" customWidth="1"/>
    <col min="7" max="7" width="17" style="14" customWidth="1"/>
    <col min="8" max="8" width="20.5546875" style="14" customWidth="1"/>
    <col min="9" max="9" width="11.5546875" customWidth="1"/>
    <col min="10" max="10" width="1.44140625" customWidth="1"/>
    <col min="11" max="11" width="11.109375" customWidth="1"/>
  </cols>
  <sheetData>
    <row r="2" spans="1:9" ht="15" customHeight="1" thickBot="1">
      <c r="A2" s="144" t="s">
        <v>93</v>
      </c>
      <c r="B2" s="144"/>
      <c r="C2" s="144"/>
      <c r="D2" s="144"/>
      <c r="E2" s="144"/>
    </row>
    <row r="3" spans="1:9" ht="86.4">
      <c r="A3" s="145" t="s">
        <v>0</v>
      </c>
      <c r="B3" s="146"/>
      <c r="C3" s="146"/>
      <c r="D3" s="147" t="s">
        <v>1</v>
      </c>
      <c r="E3" s="149" t="s">
        <v>2</v>
      </c>
      <c r="F3" s="9"/>
      <c r="G3" s="11" t="s">
        <v>3</v>
      </c>
      <c r="H3" s="11" t="s">
        <v>3</v>
      </c>
      <c r="I3" s="2" t="s">
        <v>4</v>
      </c>
    </row>
    <row r="4" spans="1:9">
      <c r="A4" s="24" t="s">
        <v>5</v>
      </c>
      <c r="B4" s="25" t="s">
        <v>6</v>
      </c>
      <c r="C4" s="40" t="s">
        <v>7</v>
      </c>
      <c r="D4" s="148"/>
      <c r="E4" s="150"/>
      <c r="F4" s="9"/>
      <c r="G4" s="12"/>
      <c r="H4" s="12"/>
    </row>
    <row r="5" spans="1:9" ht="15" thickBot="1">
      <c r="B5"/>
      <c r="C5" s="80"/>
      <c r="D5" s="79"/>
      <c r="G5" s="13"/>
      <c r="H5" s="13"/>
    </row>
    <row r="6" spans="1:9" ht="15" thickTop="1">
      <c r="A6" s="151" t="s">
        <v>8</v>
      </c>
      <c r="B6" s="152"/>
      <c r="C6" s="95" t="s">
        <v>7</v>
      </c>
      <c r="D6" s="37" t="s">
        <v>9</v>
      </c>
      <c r="E6" s="3" t="s">
        <v>82</v>
      </c>
      <c r="F6" s="16"/>
      <c r="G6" s="64">
        <v>1</v>
      </c>
      <c r="H6" s="60" t="s">
        <v>10</v>
      </c>
      <c r="I6" s="56">
        <v>45</v>
      </c>
    </row>
    <row r="7" spans="1:9">
      <c r="A7" s="96" t="s">
        <v>14</v>
      </c>
      <c r="B7" s="97" t="s">
        <v>15</v>
      </c>
      <c r="C7" s="98">
        <v>1420</v>
      </c>
      <c r="D7" s="44" t="s">
        <v>11</v>
      </c>
      <c r="E7" s="5" t="s">
        <v>12</v>
      </c>
      <c r="F7" s="1"/>
      <c r="G7" s="72">
        <v>7.6999999999999999E-2</v>
      </c>
      <c r="H7" s="77" t="s">
        <v>13</v>
      </c>
      <c r="I7" s="57">
        <v>45</v>
      </c>
    </row>
    <row r="8" spans="1:9">
      <c r="A8" s="96"/>
      <c r="B8" s="99"/>
      <c r="C8" s="100"/>
      <c r="D8" s="45"/>
      <c r="E8" s="26" t="s">
        <v>16</v>
      </c>
      <c r="F8" s="1"/>
      <c r="G8" s="72">
        <v>7</v>
      </c>
      <c r="H8" s="77" t="s">
        <v>17</v>
      </c>
      <c r="I8" s="57">
        <v>45</v>
      </c>
    </row>
    <row r="9" spans="1:9">
      <c r="A9" s="96" t="s">
        <v>95</v>
      </c>
      <c r="B9" s="99" t="s">
        <v>94</v>
      </c>
      <c r="C9" s="100">
        <v>65</v>
      </c>
      <c r="D9" s="46" t="s">
        <v>18</v>
      </c>
      <c r="E9" s="27" t="s">
        <v>19</v>
      </c>
      <c r="F9" s="1"/>
      <c r="G9" s="72">
        <v>7</v>
      </c>
      <c r="H9" s="77" t="s">
        <v>17</v>
      </c>
      <c r="I9" s="57">
        <v>45</v>
      </c>
    </row>
    <row r="10" spans="1:9">
      <c r="A10" s="101"/>
      <c r="B10" s="102"/>
      <c r="C10" s="98"/>
      <c r="D10" s="44">
        <f>SUM(C6:C12)</f>
        <v>1485</v>
      </c>
      <c r="E10" s="27" t="s">
        <v>20</v>
      </c>
      <c r="F10" s="1"/>
      <c r="G10" s="73">
        <v>7</v>
      </c>
      <c r="H10" s="77" t="s">
        <v>17</v>
      </c>
      <c r="I10" s="57">
        <v>45</v>
      </c>
    </row>
    <row r="11" spans="1:9">
      <c r="A11" s="101"/>
      <c r="B11" s="102"/>
      <c r="C11" s="98"/>
      <c r="D11" s="44"/>
      <c r="E11" s="29" t="s">
        <v>21</v>
      </c>
      <c r="F11" s="1"/>
      <c r="G11" s="72">
        <v>1</v>
      </c>
      <c r="H11" s="77" t="s">
        <v>10</v>
      </c>
      <c r="I11" s="57">
        <v>45</v>
      </c>
    </row>
    <row r="12" spans="1:9" ht="15" thickBot="1">
      <c r="A12" s="103"/>
      <c r="B12" s="104"/>
      <c r="C12" s="105"/>
      <c r="D12" s="38"/>
      <c r="E12" s="29" t="s">
        <v>22</v>
      </c>
      <c r="F12" s="1"/>
      <c r="G12" s="62">
        <v>0.23300000000000001</v>
      </c>
      <c r="H12" s="63" t="s">
        <v>23</v>
      </c>
      <c r="I12" s="57">
        <v>45</v>
      </c>
    </row>
    <row r="13" spans="1:9" ht="15" thickTop="1">
      <c r="A13" s="151" t="s">
        <v>96</v>
      </c>
      <c r="B13" s="152"/>
      <c r="C13" s="95" t="s">
        <v>7</v>
      </c>
      <c r="D13" s="47"/>
      <c r="E13" s="3" t="s">
        <v>24</v>
      </c>
      <c r="F13" s="1"/>
      <c r="G13" s="64">
        <v>1</v>
      </c>
      <c r="H13" s="60" t="s">
        <v>10</v>
      </c>
      <c r="I13" s="56">
        <v>45</v>
      </c>
    </row>
    <row r="14" spans="1:9">
      <c r="A14" s="96"/>
      <c r="B14" s="99"/>
      <c r="C14" s="100"/>
      <c r="D14" s="47"/>
      <c r="E14" s="26" t="s">
        <v>16</v>
      </c>
      <c r="F14" s="1"/>
      <c r="G14" s="73">
        <v>7</v>
      </c>
      <c r="H14" s="77" t="s">
        <v>17</v>
      </c>
      <c r="I14" s="58">
        <v>45</v>
      </c>
    </row>
    <row r="15" spans="1:9">
      <c r="A15" s="122"/>
      <c r="B15" s="123"/>
      <c r="C15" s="118"/>
      <c r="D15" s="48" t="s">
        <v>25</v>
      </c>
      <c r="E15" s="27" t="s">
        <v>20</v>
      </c>
      <c r="F15" s="1"/>
      <c r="G15" s="72">
        <v>7</v>
      </c>
      <c r="H15" s="77" t="s">
        <v>17</v>
      </c>
      <c r="I15" s="58">
        <v>45</v>
      </c>
    </row>
    <row r="16" spans="1:9">
      <c r="A16" s="96" t="s">
        <v>108</v>
      </c>
      <c r="B16" s="99" t="s">
        <v>79</v>
      </c>
      <c r="C16" s="100">
        <v>16.04</v>
      </c>
      <c r="D16" s="48" t="s">
        <v>26</v>
      </c>
      <c r="E16" s="27" t="s">
        <v>27</v>
      </c>
      <c r="F16" s="1"/>
      <c r="G16" s="72">
        <v>7</v>
      </c>
      <c r="H16" s="77" t="s">
        <v>17</v>
      </c>
      <c r="I16" s="58">
        <v>45</v>
      </c>
    </row>
    <row r="17" spans="1:9">
      <c r="A17" s="122"/>
      <c r="B17" s="123"/>
      <c r="C17" s="118"/>
      <c r="D17" s="48" t="s">
        <v>28</v>
      </c>
      <c r="E17" s="27" t="s">
        <v>29</v>
      </c>
      <c r="F17" s="1"/>
      <c r="G17" s="72">
        <v>3</v>
      </c>
      <c r="H17" s="77" t="s">
        <v>30</v>
      </c>
      <c r="I17" s="58">
        <v>45</v>
      </c>
    </row>
    <row r="18" spans="1:9">
      <c r="A18" s="101" t="s">
        <v>97</v>
      </c>
      <c r="B18" s="99" t="s">
        <v>79</v>
      </c>
      <c r="C18" s="98">
        <v>126.61</v>
      </c>
      <c r="D18" s="48"/>
      <c r="E18" s="4" t="s">
        <v>31</v>
      </c>
      <c r="F18" s="1"/>
      <c r="G18" s="73">
        <v>7.6999999999999999E-2</v>
      </c>
      <c r="H18" s="77" t="s">
        <v>13</v>
      </c>
      <c r="I18" s="58">
        <v>45</v>
      </c>
    </row>
    <row r="19" spans="1:9">
      <c r="A19" s="126"/>
      <c r="B19" s="123"/>
      <c r="C19" s="118"/>
      <c r="D19" s="48" t="s">
        <v>32</v>
      </c>
      <c r="E19" s="26" t="s">
        <v>33</v>
      </c>
      <c r="F19" s="1"/>
      <c r="G19" s="73">
        <v>7</v>
      </c>
      <c r="H19" s="77" t="s">
        <v>17</v>
      </c>
      <c r="I19" s="58">
        <v>45</v>
      </c>
    </row>
    <row r="20" spans="1:9">
      <c r="A20" s="101"/>
      <c r="B20" s="99"/>
      <c r="C20" s="118"/>
      <c r="D20" s="48" t="s">
        <v>34</v>
      </c>
      <c r="E20" s="26" t="s">
        <v>35</v>
      </c>
      <c r="F20" s="1"/>
      <c r="G20" s="73">
        <v>1</v>
      </c>
      <c r="H20" s="77" t="s">
        <v>10</v>
      </c>
      <c r="I20" s="58">
        <v>45</v>
      </c>
    </row>
    <row r="21" spans="1:9">
      <c r="A21" s="122"/>
      <c r="B21" s="123"/>
      <c r="C21" s="118"/>
      <c r="D21" s="47"/>
      <c r="E21" s="29" t="s">
        <v>36</v>
      </c>
      <c r="F21" s="1"/>
      <c r="G21" s="73">
        <v>0.499</v>
      </c>
      <c r="H21" s="77" t="s">
        <v>37</v>
      </c>
      <c r="I21" s="58">
        <v>45</v>
      </c>
    </row>
    <row r="22" spans="1:9">
      <c r="A22" s="101"/>
      <c r="B22" s="99"/>
      <c r="C22" s="118"/>
      <c r="D22" s="46" t="s">
        <v>18</v>
      </c>
      <c r="E22" s="29" t="s">
        <v>38</v>
      </c>
      <c r="F22" s="1"/>
      <c r="G22" s="73">
        <v>7</v>
      </c>
      <c r="H22" s="77" t="s">
        <v>17</v>
      </c>
      <c r="I22" s="58">
        <v>45</v>
      </c>
    </row>
    <row r="23" spans="1:9">
      <c r="A23" s="122"/>
      <c r="B23" s="123"/>
      <c r="C23" s="118"/>
      <c r="D23" s="48">
        <f>SUM(C13:C26)</f>
        <v>142.65</v>
      </c>
      <c r="E23" s="6" t="s">
        <v>39</v>
      </c>
      <c r="F23" s="1"/>
      <c r="G23" s="73">
        <v>0.499</v>
      </c>
      <c r="H23" s="77" t="s">
        <v>37</v>
      </c>
      <c r="I23" s="58">
        <v>45</v>
      </c>
    </row>
    <row r="24" spans="1:9">
      <c r="A24" s="122"/>
      <c r="B24" s="123"/>
      <c r="C24" s="118"/>
      <c r="D24" s="47"/>
      <c r="E24" s="28" t="s">
        <v>40</v>
      </c>
      <c r="F24" s="1"/>
      <c r="G24" s="73">
        <v>0.23300000000000001</v>
      </c>
      <c r="H24" s="77" t="s">
        <v>41</v>
      </c>
      <c r="I24" s="58">
        <v>45</v>
      </c>
    </row>
    <row r="25" spans="1:9">
      <c r="A25" s="106"/>
      <c r="B25" s="107"/>
      <c r="C25" s="108"/>
      <c r="D25" s="47"/>
      <c r="E25" s="28" t="s">
        <v>42</v>
      </c>
      <c r="F25" s="1"/>
      <c r="G25" s="74">
        <v>7.6999999999999999E-2</v>
      </c>
      <c r="H25" s="77" t="s">
        <v>13</v>
      </c>
      <c r="I25" s="58">
        <v>45</v>
      </c>
    </row>
    <row r="26" spans="1:9" ht="15" thickBot="1">
      <c r="A26" s="127"/>
      <c r="B26" s="128"/>
      <c r="C26" s="129"/>
      <c r="D26" s="47"/>
      <c r="E26" s="8" t="s">
        <v>43</v>
      </c>
      <c r="F26" s="1"/>
      <c r="G26" s="66">
        <v>1.9E-2</v>
      </c>
      <c r="H26" s="63" t="s">
        <v>44</v>
      </c>
      <c r="I26" s="58">
        <v>45</v>
      </c>
    </row>
    <row r="27" spans="1:9" ht="15" thickTop="1">
      <c r="A27" s="151" t="s">
        <v>47</v>
      </c>
      <c r="B27" s="152"/>
      <c r="C27" s="95" t="s">
        <v>7</v>
      </c>
      <c r="D27" s="39"/>
      <c r="E27" s="3" t="s">
        <v>24</v>
      </c>
      <c r="F27" s="1"/>
      <c r="G27" s="67">
        <v>1</v>
      </c>
      <c r="H27" s="60" t="s">
        <v>45</v>
      </c>
      <c r="I27" s="56">
        <v>45</v>
      </c>
    </row>
    <row r="28" spans="1:9">
      <c r="A28" s="106"/>
      <c r="B28" s="107"/>
      <c r="C28" s="108"/>
      <c r="D28" s="45"/>
      <c r="E28" s="26" t="s">
        <v>16</v>
      </c>
      <c r="F28" s="1"/>
      <c r="G28" s="73">
        <v>7</v>
      </c>
      <c r="H28" s="77" t="s">
        <v>17</v>
      </c>
      <c r="I28" s="58">
        <v>45</v>
      </c>
    </row>
    <row r="29" spans="1:9">
      <c r="A29" s="101"/>
      <c r="B29" s="115"/>
      <c r="C29" s="116"/>
      <c r="D29" s="45"/>
      <c r="E29" s="27" t="s">
        <v>27</v>
      </c>
      <c r="F29" s="1"/>
      <c r="G29" s="73">
        <v>7</v>
      </c>
      <c r="H29" s="77" t="s">
        <v>17</v>
      </c>
      <c r="I29" s="58">
        <v>45</v>
      </c>
    </row>
    <row r="30" spans="1:9">
      <c r="A30" s="96" t="s">
        <v>98</v>
      </c>
      <c r="B30" s="99" t="s">
        <v>79</v>
      </c>
      <c r="C30" s="117">
        <v>20.64</v>
      </c>
      <c r="D30" s="20" t="s">
        <v>48</v>
      </c>
      <c r="E30" s="27" t="s">
        <v>29</v>
      </c>
      <c r="F30" s="1"/>
      <c r="G30" s="73">
        <v>3</v>
      </c>
      <c r="H30" s="77" t="s">
        <v>30</v>
      </c>
      <c r="I30" s="58">
        <v>45</v>
      </c>
    </row>
    <row r="31" spans="1:9">
      <c r="A31" s="96" t="s">
        <v>99</v>
      </c>
      <c r="B31" s="99" t="s">
        <v>79</v>
      </c>
      <c r="C31" s="118">
        <v>9.0299999999999994</v>
      </c>
      <c r="D31" s="20" t="s">
        <v>49</v>
      </c>
      <c r="E31" s="4" t="s">
        <v>31</v>
      </c>
      <c r="F31" s="1"/>
      <c r="G31" s="73">
        <v>7.6999999999999999E-2</v>
      </c>
      <c r="H31" s="77" t="s">
        <v>13</v>
      </c>
      <c r="I31" s="58">
        <v>45</v>
      </c>
    </row>
    <row r="32" spans="1:9">
      <c r="A32" s="119" t="s">
        <v>100</v>
      </c>
      <c r="B32" s="120" t="s">
        <v>79</v>
      </c>
      <c r="C32" s="121">
        <v>15.5</v>
      </c>
      <c r="D32" s="20" t="s">
        <v>28</v>
      </c>
      <c r="E32" s="26" t="s">
        <v>50</v>
      </c>
      <c r="F32" s="1"/>
      <c r="G32" s="73">
        <v>1</v>
      </c>
      <c r="H32" s="77" t="s">
        <v>45</v>
      </c>
      <c r="I32" s="58">
        <v>45</v>
      </c>
    </row>
    <row r="33" spans="1:9">
      <c r="A33" s="96" t="s">
        <v>101</v>
      </c>
      <c r="B33" s="120" t="s">
        <v>79</v>
      </c>
      <c r="C33" s="100">
        <v>6.41</v>
      </c>
      <c r="D33" s="45"/>
      <c r="E33" s="26" t="s">
        <v>35</v>
      </c>
      <c r="F33" s="1"/>
      <c r="G33" s="73">
        <v>1</v>
      </c>
      <c r="H33" s="77" t="s">
        <v>45</v>
      </c>
      <c r="I33" s="58">
        <v>45</v>
      </c>
    </row>
    <row r="34" spans="1:9">
      <c r="A34" s="122" t="s">
        <v>131</v>
      </c>
      <c r="B34" s="120" t="s">
        <v>79</v>
      </c>
      <c r="C34" s="118">
        <v>23.6</v>
      </c>
      <c r="D34" s="49" t="s">
        <v>51</v>
      </c>
      <c r="E34" s="29" t="s">
        <v>52</v>
      </c>
      <c r="F34" s="1"/>
      <c r="G34" s="73">
        <v>1</v>
      </c>
      <c r="H34" s="77" t="s">
        <v>45</v>
      </c>
      <c r="I34" s="58">
        <v>45</v>
      </c>
    </row>
    <row r="35" spans="1:9">
      <c r="A35" s="96" t="s">
        <v>132</v>
      </c>
      <c r="B35" s="120" t="s">
        <v>79</v>
      </c>
      <c r="C35" s="100">
        <v>22.5</v>
      </c>
      <c r="D35" s="49">
        <f>SUM(C27:C39)</f>
        <v>97.68</v>
      </c>
      <c r="E35" s="29" t="s">
        <v>53</v>
      </c>
      <c r="F35" s="1"/>
      <c r="G35" s="73">
        <v>7</v>
      </c>
      <c r="H35" s="77" t="s">
        <v>17</v>
      </c>
      <c r="I35" s="58">
        <v>45</v>
      </c>
    </row>
    <row r="36" spans="1:9">
      <c r="A36" s="96"/>
      <c r="B36" s="99"/>
      <c r="C36" s="100"/>
      <c r="D36" s="45"/>
      <c r="E36" s="6" t="s">
        <v>39</v>
      </c>
      <c r="F36" s="1"/>
      <c r="G36" s="73">
        <v>0.499</v>
      </c>
      <c r="H36" s="77" t="s">
        <v>37</v>
      </c>
      <c r="I36" s="58">
        <v>45</v>
      </c>
    </row>
    <row r="37" spans="1:9">
      <c r="A37" s="124"/>
      <c r="B37" s="99"/>
      <c r="C37" s="125"/>
      <c r="D37" s="45"/>
      <c r="E37" s="28" t="s">
        <v>40</v>
      </c>
      <c r="F37" s="1"/>
      <c r="G37" s="73">
        <v>0.499</v>
      </c>
      <c r="H37" s="77" t="s">
        <v>37</v>
      </c>
      <c r="I37" s="58">
        <v>45</v>
      </c>
    </row>
    <row r="38" spans="1:9">
      <c r="A38" s="106"/>
      <c r="B38" s="107"/>
      <c r="C38" s="108"/>
      <c r="D38" s="45"/>
      <c r="E38" s="28" t="s">
        <v>42</v>
      </c>
      <c r="F38" s="1"/>
      <c r="G38" s="75">
        <v>0.23300000000000001</v>
      </c>
      <c r="H38" s="77" t="s">
        <v>41</v>
      </c>
      <c r="I38" s="58">
        <v>45</v>
      </c>
    </row>
    <row r="39" spans="1:9" ht="15" thickBot="1">
      <c r="A39" s="106"/>
      <c r="B39" s="107"/>
      <c r="C39" s="108"/>
      <c r="D39" s="50"/>
      <c r="E39" s="8" t="s">
        <v>43</v>
      </c>
      <c r="F39" s="1"/>
      <c r="G39" s="66">
        <v>1.9E-2</v>
      </c>
      <c r="H39" s="63" t="s">
        <v>44</v>
      </c>
      <c r="I39" s="58">
        <v>45</v>
      </c>
    </row>
    <row r="40" spans="1:9" ht="15" thickTop="1">
      <c r="A40" s="151" t="s">
        <v>54</v>
      </c>
      <c r="B40" s="152"/>
      <c r="C40" s="95" t="s">
        <v>7</v>
      </c>
      <c r="D40" s="51"/>
      <c r="E40" s="3" t="s">
        <v>24</v>
      </c>
      <c r="F40" s="1"/>
      <c r="G40" s="65">
        <v>1</v>
      </c>
      <c r="H40" s="60" t="s">
        <v>45</v>
      </c>
      <c r="I40" s="56">
        <v>45</v>
      </c>
    </row>
    <row r="41" spans="1:9">
      <c r="A41" s="106"/>
      <c r="B41" s="107"/>
      <c r="C41" s="108"/>
      <c r="D41" s="45"/>
      <c r="E41" s="26" t="s">
        <v>16</v>
      </c>
      <c r="F41" s="1"/>
      <c r="G41" s="73">
        <v>7</v>
      </c>
      <c r="H41" s="77" t="s">
        <v>17</v>
      </c>
      <c r="I41" s="58">
        <v>45</v>
      </c>
    </row>
    <row r="42" spans="1:9">
      <c r="A42" s="96" t="s">
        <v>83</v>
      </c>
      <c r="B42" s="99" t="s">
        <v>79</v>
      </c>
      <c r="C42" s="109">
        <v>21.15</v>
      </c>
      <c r="D42" s="45"/>
      <c r="E42" s="27" t="s">
        <v>27</v>
      </c>
      <c r="F42" s="1"/>
      <c r="G42" s="75">
        <v>7</v>
      </c>
      <c r="H42" s="77" t="s">
        <v>17</v>
      </c>
      <c r="I42" s="58">
        <v>45</v>
      </c>
    </row>
    <row r="43" spans="1:9">
      <c r="A43" s="106"/>
      <c r="B43" s="107"/>
      <c r="C43" s="110"/>
      <c r="D43" s="45"/>
      <c r="E43" s="27" t="s">
        <v>29</v>
      </c>
      <c r="F43" s="1"/>
      <c r="G43" s="73">
        <v>7</v>
      </c>
      <c r="H43" s="77" t="s">
        <v>17</v>
      </c>
      <c r="I43" s="58">
        <v>45</v>
      </c>
    </row>
    <row r="44" spans="1:9">
      <c r="A44" s="111"/>
      <c r="B44" s="107"/>
      <c r="C44" s="108"/>
      <c r="D44" s="44" t="s">
        <v>55</v>
      </c>
      <c r="E44" s="27" t="s">
        <v>56</v>
      </c>
      <c r="F44" s="1"/>
      <c r="G44" s="73">
        <v>7</v>
      </c>
      <c r="H44" s="77" t="s">
        <v>17</v>
      </c>
      <c r="I44" s="58">
        <v>45</v>
      </c>
    </row>
    <row r="45" spans="1:9">
      <c r="A45" s="111"/>
      <c r="B45" s="107"/>
      <c r="C45" s="108"/>
      <c r="D45" s="20" t="s">
        <v>57</v>
      </c>
      <c r="E45" s="4" t="s">
        <v>31</v>
      </c>
      <c r="F45" s="1"/>
      <c r="G45" s="75">
        <v>7.6999999999999999E-2</v>
      </c>
      <c r="H45" s="77" t="s">
        <v>13</v>
      </c>
      <c r="I45" s="58">
        <v>45</v>
      </c>
    </row>
    <row r="46" spans="1:9">
      <c r="A46" s="106"/>
      <c r="B46" s="107"/>
      <c r="C46" s="108"/>
      <c r="D46" s="53" t="s">
        <v>58</v>
      </c>
      <c r="E46" s="26" t="s">
        <v>59</v>
      </c>
      <c r="F46" s="1"/>
      <c r="G46" s="75">
        <v>1</v>
      </c>
      <c r="H46" s="77" t="s">
        <v>45</v>
      </c>
      <c r="I46" s="58">
        <v>45</v>
      </c>
    </row>
    <row r="47" spans="1:9">
      <c r="A47" s="106"/>
      <c r="B47" s="107"/>
      <c r="C47" s="108"/>
      <c r="D47" s="48" t="s">
        <v>51</v>
      </c>
      <c r="E47" s="26" t="s">
        <v>50</v>
      </c>
      <c r="F47" s="1"/>
      <c r="G47" s="75">
        <v>1</v>
      </c>
      <c r="H47" s="77" t="s">
        <v>45</v>
      </c>
      <c r="I47" s="58">
        <v>45</v>
      </c>
    </row>
    <row r="48" spans="1:9">
      <c r="A48" s="106"/>
      <c r="B48" s="107"/>
      <c r="C48" s="108"/>
      <c r="D48" s="48">
        <f>SUM(C40:C53)</f>
        <v>21.15</v>
      </c>
      <c r="E48" s="26" t="s">
        <v>35</v>
      </c>
      <c r="F48" s="1"/>
      <c r="G48" s="75">
        <v>1</v>
      </c>
      <c r="H48" s="77" t="s">
        <v>45</v>
      </c>
      <c r="I48" s="58">
        <v>45</v>
      </c>
    </row>
    <row r="49" spans="1:9">
      <c r="A49" s="106"/>
      <c r="B49" s="107"/>
      <c r="C49" s="108"/>
      <c r="D49" s="45"/>
      <c r="E49" s="29" t="s">
        <v>52</v>
      </c>
      <c r="F49" s="1"/>
      <c r="G49" s="75">
        <v>7</v>
      </c>
      <c r="H49" s="77" t="s">
        <v>17</v>
      </c>
      <c r="I49" s="58">
        <v>45</v>
      </c>
    </row>
    <row r="50" spans="1:9">
      <c r="A50" s="106"/>
      <c r="B50" s="107"/>
      <c r="C50" s="108"/>
      <c r="D50" s="45"/>
      <c r="E50" s="6" t="s">
        <v>60</v>
      </c>
      <c r="F50" s="1"/>
      <c r="G50" s="75">
        <v>7</v>
      </c>
      <c r="H50" s="77" t="s">
        <v>17</v>
      </c>
      <c r="I50" s="58">
        <v>45</v>
      </c>
    </row>
    <row r="51" spans="1:9">
      <c r="A51" s="106"/>
      <c r="B51" s="107"/>
      <c r="C51" s="108"/>
      <c r="D51" s="45"/>
      <c r="E51" s="28" t="s">
        <v>40</v>
      </c>
      <c r="F51" s="1"/>
      <c r="G51" s="73">
        <v>0.23300000000000001</v>
      </c>
      <c r="H51" s="77" t="s">
        <v>41</v>
      </c>
      <c r="I51" s="58">
        <v>45</v>
      </c>
    </row>
    <row r="52" spans="1:9">
      <c r="A52" s="106"/>
      <c r="B52" s="107"/>
      <c r="C52" s="108"/>
      <c r="D52" s="45"/>
      <c r="E52" s="28" t="s">
        <v>42</v>
      </c>
      <c r="F52" s="1"/>
      <c r="G52" s="75">
        <v>7.6999999999999999E-2</v>
      </c>
      <c r="H52" s="77" t="s">
        <v>13</v>
      </c>
      <c r="I52" s="58">
        <v>45</v>
      </c>
    </row>
    <row r="53" spans="1:9" ht="15" thickBot="1">
      <c r="A53" s="112"/>
      <c r="B53" s="113"/>
      <c r="C53" s="114"/>
      <c r="D53" s="50"/>
      <c r="E53" s="8" t="s">
        <v>43</v>
      </c>
      <c r="F53" s="1"/>
      <c r="G53" s="66">
        <v>1.9E-2</v>
      </c>
      <c r="H53" s="63" t="s">
        <v>44</v>
      </c>
      <c r="I53" s="58">
        <v>45</v>
      </c>
    </row>
    <row r="54" spans="1:9" ht="15" thickTop="1">
      <c r="A54" s="151" t="s">
        <v>61</v>
      </c>
      <c r="B54" s="152"/>
      <c r="C54" s="95" t="s">
        <v>7</v>
      </c>
      <c r="D54" s="51"/>
      <c r="E54" s="3" t="s">
        <v>24</v>
      </c>
      <c r="F54" s="1"/>
      <c r="G54" s="68">
        <v>1</v>
      </c>
      <c r="H54" s="60" t="s">
        <v>45</v>
      </c>
      <c r="I54" s="56">
        <v>45</v>
      </c>
    </row>
    <row r="55" spans="1:9" ht="14.4" customHeight="1">
      <c r="A55" s="135" t="s">
        <v>103</v>
      </c>
      <c r="B55" s="136" t="s">
        <v>79</v>
      </c>
      <c r="C55" s="100">
        <v>17.25</v>
      </c>
      <c r="D55" s="45"/>
      <c r="E55" s="26" t="s">
        <v>16</v>
      </c>
      <c r="F55" s="1"/>
      <c r="G55" s="75">
        <v>7</v>
      </c>
      <c r="H55" s="77" t="s">
        <v>17</v>
      </c>
      <c r="I55" s="58">
        <v>45</v>
      </c>
    </row>
    <row r="56" spans="1:9" ht="14.4" customHeight="1">
      <c r="A56" s="135" t="s">
        <v>104</v>
      </c>
      <c r="B56" s="136" t="s">
        <v>79</v>
      </c>
      <c r="C56" s="100">
        <v>16</v>
      </c>
      <c r="D56" s="45"/>
      <c r="E56" s="27" t="s">
        <v>27</v>
      </c>
      <c r="F56" s="1"/>
      <c r="G56" s="75">
        <v>7</v>
      </c>
      <c r="H56" s="77" t="s">
        <v>17</v>
      </c>
      <c r="I56" s="58">
        <v>45</v>
      </c>
    </row>
    <row r="57" spans="1:9" ht="14.4" customHeight="1">
      <c r="A57" s="135" t="s">
        <v>105</v>
      </c>
      <c r="B57" s="136" t="s">
        <v>79</v>
      </c>
      <c r="C57" s="100">
        <v>17.25</v>
      </c>
      <c r="D57" s="45"/>
      <c r="E57" s="27" t="s">
        <v>29</v>
      </c>
      <c r="F57" s="1"/>
      <c r="G57" s="75">
        <v>7</v>
      </c>
      <c r="H57" s="77" t="s">
        <v>17</v>
      </c>
      <c r="I57" s="58">
        <v>45</v>
      </c>
    </row>
    <row r="58" spans="1:9" ht="14.4" customHeight="1">
      <c r="A58" s="135" t="s">
        <v>106</v>
      </c>
      <c r="B58" s="136" t="s">
        <v>79</v>
      </c>
      <c r="C58" s="100">
        <v>16</v>
      </c>
      <c r="D58" s="45"/>
      <c r="E58" s="27" t="s">
        <v>56</v>
      </c>
      <c r="F58" s="1"/>
      <c r="G58" s="75">
        <v>7</v>
      </c>
      <c r="H58" s="77" t="s">
        <v>17</v>
      </c>
      <c r="I58" s="58">
        <v>45</v>
      </c>
    </row>
    <row r="59" spans="1:9" ht="14.4" customHeight="1">
      <c r="A59" s="135" t="s">
        <v>102</v>
      </c>
      <c r="B59" s="136" t="s">
        <v>79</v>
      </c>
      <c r="C59" s="100">
        <v>16.899999999999999</v>
      </c>
      <c r="D59" s="45"/>
      <c r="E59" s="4" t="s">
        <v>62</v>
      </c>
      <c r="F59" s="1"/>
      <c r="G59" s="73">
        <v>0.23300000000000001</v>
      </c>
      <c r="H59" s="77" t="s">
        <v>41</v>
      </c>
      <c r="I59" s="58">
        <v>45</v>
      </c>
    </row>
    <row r="60" spans="1:9" ht="14.4" customHeight="1">
      <c r="A60" s="135" t="s">
        <v>107</v>
      </c>
      <c r="B60" s="136" t="s">
        <v>79</v>
      </c>
      <c r="C60" s="100">
        <v>16.239999999999998</v>
      </c>
      <c r="D60" s="48" t="s">
        <v>61</v>
      </c>
      <c r="E60" s="26" t="s">
        <v>63</v>
      </c>
      <c r="F60" s="1"/>
      <c r="G60" s="75">
        <v>1</v>
      </c>
      <c r="H60" s="77" t="s">
        <v>45</v>
      </c>
      <c r="I60" s="58">
        <v>45</v>
      </c>
    </row>
    <row r="61" spans="1:9" ht="14.4" customHeight="1">
      <c r="A61" s="135" t="s">
        <v>109</v>
      </c>
      <c r="B61" s="136" t="s">
        <v>79</v>
      </c>
      <c r="C61" s="100">
        <v>16.25</v>
      </c>
      <c r="D61" s="45"/>
      <c r="E61" s="26" t="s">
        <v>64</v>
      </c>
      <c r="F61" s="1"/>
      <c r="G61" s="75">
        <v>7</v>
      </c>
      <c r="H61" s="77" t="s">
        <v>17</v>
      </c>
      <c r="I61" s="58">
        <v>45</v>
      </c>
    </row>
    <row r="62" spans="1:9" ht="14.4" customHeight="1">
      <c r="A62" s="135" t="s">
        <v>110</v>
      </c>
      <c r="B62" s="136" t="s">
        <v>79</v>
      </c>
      <c r="C62" s="100">
        <v>16.25</v>
      </c>
      <c r="D62" s="48" t="s">
        <v>51</v>
      </c>
      <c r="E62" s="26" t="s">
        <v>35</v>
      </c>
      <c r="F62" s="1"/>
      <c r="G62" s="75">
        <v>1</v>
      </c>
      <c r="H62" s="77" t="s">
        <v>45</v>
      </c>
      <c r="I62" s="58">
        <v>45</v>
      </c>
    </row>
    <row r="63" spans="1:9" ht="14.4" customHeight="1">
      <c r="A63" s="135" t="s">
        <v>111</v>
      </c>
      <c r="B63" s="136" t="s">
        <v>79</v>
      </c>
      <c r="C63" s="100">
        <v>16.25</v>
      </c>
      <c r="D63" s="48">
        <f>SUM(C54:C68)</f>
        <v>216.88999999999996</v>
      </c>
      <c r="E63" s="29" t="s">
        <v>36</v>
      </c>
      <c r="F63" s="1"/>
      <c r="G63" s="75">
        <v>7</v>
      </c>
      <c r="H63" s="77" t="s">
        <v>17</v>
      </c>
      <c r="I63" s="58">
        <v>45</v>
      </c>
    </row>
    <row r="64" spans="1:9" ht="14.4" customHeight="1">
      <c r="A64" s="135" t="s">
        <v>112</v>
      </c>
      <c r="B64" s="136" t="s">
        <v>79</v>
      </c>
      <c r="C64" s="100">
        <v>16.25</v>
      </c>
      <c r="D64" s="45"/>
      <c r="E64" s="29" t="s">
        <v>65</v>
      </c>
      <c r="F64" s="1"/>
      <c r="G64" s="75">
        <v>7</v>
      </c>
      <c r="H64" s="77" t="s">
        <v>17</v>
      </c>
      <c r="I64" s="58">
        <v>45</v>
      </c>
    </row>
    <row r="65" spans="1:9" ht="14.4" customHeight="1">
      <c r="A65" s="135" t="s">
        <v>113</v>
      </c>
      <c r="B65" s="136" t="s">
        <v>79</v>
      </c>
      <c r="C65" s="100">
        <v>16.25</v>
      </c>
      <c r="D65" s="45"/>
      <c r="E65" s="6" t="s">
        <v>39</v>
      </c>
      <c r="F65" s="1"/>
      <c r="G65" s="73">
        <v>0.499</v>
      </c>
      <c r="H65" s="77" t="s">
        <v>37</v>
      </c>
      <c r="I65" s="58">
        <v>45</v>
      </c>
    </row>
    <row r="66" spans="1:9" ht="14.4" customHeight="1">
      <c r="A66" s="135" t="s">
        <v>114</v>
      </c>
      <c r="B66" s="136" t="s">
        <v>79</v>
      </c>
      <c r="C66" s="118">
        <v>9.17</v>
      </c>
      <c r="D66" s="45"/>
      <c r="E66" s="28" t="s">
        <v>40</v>
      </c>
      <c r="F66" s="1"/>
      <c r="G66" s="73">
        <v>0.23300000000000001</v>
      </c>
      <c r="H66" s="77" t="s">
        <v>41</v>
      </c>
      <c r="I66" s="58">
        <v>45</v>
      </c>
    </row>
    <row r="67" spans="1:9" ht="14.4" customHeight="1">
      <c r="A67" s="135" t="s">
        <v>115</v>
      </c>
      <c r="B67" s="136" t="s">
        <v>79</v>
      </c>
      <c r="C67" s="108">
        <v>9.1300000000000008</v>
      </c>
      <c r="D67" s="45"/>
      <c r="E67" s="28" t="s">
        <v>42</v>
      </c>
      <c r="F67" s="1"/>
      <c r="G67" s="75">
        <v>7.6999999999999999E-2</v>
      </c>
      <c r="H67" s="77" t="s">
        <v>13</v>
      </c>
      <c r="I67" s="58">
        <v>45</v>
      </c>
    </row>
    <row r="68" spans="1:9" ht="14.4" customHeight="1" thickBot="1">
      <c r="A68" s="135" t="s">
        <v>116</v>
      </c>
      <c r="B68" s="136" t="s">
        <v>79</v>
      </c>
      <c r="C68" s="108">
        <v>17.7</v>
      </c>
      <c r="D68" s="50"/>
      <c r="E68" s="8" t="s">
        <v>43</v>
      </c>
      <c r="F68" s="1"/>
      <c r="G68" s="66">
        <v>1.9E-2</v>
      </c>
      <c r="H68" s="63" t="s">
        <v>44</v>
      </c>
      <c r="I68" s="58">
        <v>45</v>
      </c>
    </row>
    <row r="69" spans="1:9" ht="15" thickTop="1">
      <c r="A69" s="93" t="s">
        <v>81</v>
      </c>
      <c r="B69" s="94"/>
      <c r="C69" s="95" t="s">
        <v>7</v>
      </c>
      <c r="D69" s="34"/>
      <c r="E69" s="3" t="s">
        <v>24</v>
      </c>
      <c r="F69" s="1"/>
      <c r="G69" s="68">
        <v>1</v>
      </c>
      <c r="H69" s="60" t="s">
        <v>45</v>
      </c>
      <c r="I69" s="56">
        <v>45</v>
      </c>
    </row>
    <row r="70" spans="1:9">
      <c r="A70" s="135" t="s">
        <v>127</v>
      </c>
      <c r="B70" s="99" t="s">
        <v>79</v>
      </c>
      <c r="C70" s="108">
        <v>5.41</v>
      </c>
      <c r="D70" s="33"/>
      <c r="E70" s="26" t="s">
        <v>16</v>
      </c>
      <c r="F70" s="1"/>
      <c r="G70" s="75">
        <v>7</v>
      </c>
      <c r="H70" s="77" t="s">
        <v>17</v>
      </c>
      <c r="I70" s="58">
        <v>45</v>
      </c>
    </row>
    <row r="71" spans="1:9">
      <c r="A71" s="135" t="s">
        <v>128</v>
      </c>
      <c r="B71" s="99" t="s">
        <v>79</v>
      </c>
      <c r="C71" s="118">
        <v>6.85</v>
      </c>
      <c r="D71" s="33"/>
      <c r="E71" s="27" t="s">
        <v>27</v>
      </c>
      <c r="F71" s="1"/>
      <c r="G71" s="75">
        <v>7</v>
      </c>
      <c r="H71" s="77" t="s">
        <v>17</v>
      </c>
      <c r="I71" s="58">
        <v>45</v>
      </c>
    </row>
    <row r="72" spans="1:9">
      <c r="A72" s="135" t="s">
        <v>129</v>
      </c>
      <c r="B72" s="99" t="s">
        <v>79</v>
      </c>
      <c r="C72" s="100">
        <v>10</v>
      </c>
      <c r="D72" s="33"/>
      <c r="E72" s="27" t="s">
        <v>66</v>
      </c>
      <c r="F72" s="1"/>
      <c r="G72" s="75">
        <v>7</v>
      </c>
      <c r="H72" s="77" t="s">
        <v>17</v>
      </c>
      <c r="I72" s="58">
        <v>45</v>
      </c>
    </row>
    <row r="73" spans="1:9">
      <c r="A73" s="135" t="s">
        <v>130</v>
      </c>
      <c r="B73" s="99" t="s">
        <v>79</v>
      </c>
      <c r="C73" s="118">
        <v>10</v>
      </c>
      <c r="D73" s="33"/>
      <c r="E73" s="27" t="s">
        <v>56</v>
      </c>
      <c r="F73" s="1"/>
      <c r="G73" s="75">
        <v>7</v>
      </c>
      <c r="H73" s="77" t="s">
        <v>17</v>
      </c>
      <c r="I73" s="58">
        <v>45</v>
      </c>
    </row>
    <row r="74" spans="1:9">
      <c r="A74" s="122" t="s">
        <v>133</v>
      </c>
      <c r="B74" s="99" t="s">
        <v>79</v>
      </c>
      <c r="C74" s="118">
        <v>12.93</v>
      </c>
      <c r="D74" s="20" t="s">
        <v>67</v>
      </c>
      <c r="E74" s="4" t="s">
        <v>62</v>
      </c>
      <c r="F74" s="1"/>
      <c r="G74" s="73">
        <v>0.23300000000000001</v>
      </c>
      <c r="H74" s="77" t="s">
        <v>41</v>
      </c>
      <c r="I74" s="58">
        <v>45</v>
      </c>
    </row>
    <row r="75" spans="1:9">
      <c r="A75" s="101" t="s">
        <v>134</v>
      </c>
      <c r="B75" s="99" t="s">
        <v>79</v>
      </c>
      <c r="C75" s="137">
        <v>6.82</v>
      </c>
      <c r="D75" s="20" t="s">
        <v>68</v>
      </c>
      <c r="E75" s="26" t="s">
        <v>69</v>
      </c>
      <c r="F75" s="1"/>
      <c r="G75" s="75">
        <v>7</v>
      </c>
      <c r="H75" s="77" t="s">
        <v>17</v>
      </c>
      <c r="I75" s="58">
        <v>45</v>
      </c>
    </row>
    <row r="76" spans="1:9">
      <c r="A76" s="101" t="s">
        <v>135</v>
      </c>
      <c r="B76" s="99" t="s">
        <v>79</v>
      </c>
      <c r="C76" s="118">
        <v>6.82</v>
      </c>
      <c r="D76" s="33"/>
      <c r="E76" s="26" t="s">
        <v>35</v>
      </c>
      <c r="F76" s="1"/>
      <c r="G76" s="75">
        <v>1</v>
      </c>
      <c r="H76" s="77" t="s">
        <v>45</v>
      </c>
      <c r="I76" s="58">
        <v>45</v>
      </c>
    </row>
    <row r="77" spans="1:9">
      <c r="A77" s="135" t="s">
        <v>136</v>
      </c>
      <c r="B77" s="99" t="s">
        <v>79</v>
      </c>
      <c r="C77" s="137">
        <v>10</v>
      </c>
      <c r="D77" s="20" t="s">
        <v>46</v>
      </c>
      <c r="E77" s="29" t="s">
        <v>36</v>
      </c>
      <c r="F77" s="1"/>
      <c r="G77" s="75">
        <v>7</v>
      </c>
      <c r="H77" s="77" t="s">
        <v>17</v>
      </c>
      <c r="I77" s="58">
        <v>45</v>
      </c>
    </row>
    <row r="78" spans="1:9">
      <c r="A78" s="135" t="s">
        <v>137</v>
      </c>
      <c r="B78" s="99" t="s">
        <v>79</v>
      </c>
      <c r="C78" s="100">
        <v>9.23</v>
      </c>
      <c r="D78" s="21">
        <f>SUM(C69:C82)</f>
        <v>96.52000000000001</v>
      </c>
      <c r="E78" s="6" t="s">
        <v>39</v>
      </c>
      <c r="F78" s="1"/>
      <c r="G78" s="75">
        <v>7</v>
      </c>
      <c r="H78" s="77" t="s">
        <v>17</v>
      </c>
      <c r="I78" s="58">
        <v>45</v>
      </c>
    </row>
    <row r="79" spans="1:9">
      <c r="A79" s="135" t="s">
        <v>138</v>
      </c>
      <c r="B79" s="99" t="s">
        <v>79</v>
      </c>
      <c r="C79" s="100">
        <v>9.23</v>
      </c>
      <c r="D79" s="33"/>
      <c r="E79" s="30" t="s">
        <v>70</v>
      </c>
      <c r="F79" s="17"/>
      <c r="G79" s="75">
        <v>7</v>
      </c>
      <c r="H79" s="77" t="s">
        <v>17</v>
      </c>
      <c r="I79" s="58">
        <v>45</v>
      </c>
    </row>
    <row r="80" spans="1:9">
      <c r="A80" s="135" t="s">
        <v>139</v>
      </c>
      <c r="B80" s="99" t="s">
        <v>79</v>
      </c>
      <c r="C80" s="100">
        <v>9.23</v>
      </c>
      <c r="D80" s="33"/>
      <c r="E80" s="28" t="s">
        <v>40</v>
      </c>
      <c r="F80" s="1"/>
      <c r="G80" s="73">
        <v>0.23300000000000001</v>
      </c>
      <c r="H80" s="77" t="s">
        <v>41</v>
      </c>
      <c r="I80" s="58">
        <v>45</v>
      </c>
    </row>
    <row r="81" spans="1:9">
      <c r="A81" s="101"/>
      <c r="B81" s="99"/>
      <c r="C81" s="98"/>
      <c r="D81" s="33"/>
      <c r="E81" s="28" t="s">
        <v>42</v>
      </c>
      <c r="F81" s="1"/>
      <c r="G81" s="75">
        <v>7.6999999999999999E-2</v>
      </c>
      <c r="H81" s="77" t="s">
        <v>13</v>
      </c>
      <c r="I81" s="58">
        <v>45</v>
      </c>
    </row>
    <row r="82" spans="1:9" ht="15" thickBot="1">
      <c r="A82" s="96"/>
      <c r="B82" s="99"/>
      <c r="C82" s="117"/>
      <c r="D82" s="35"/>
      <c r="E82" s="8" t="s">
        <v>43</v>
      </c>
      <c r="F82" s="1"/>
      <c r="G82" s="66">
        <v>1.9E-2</v>
      </c>
      <c r="H82" s="63" t="s">
        <v>44</v>
      </c>
      <c r="I82" s="58">
        <v>45</v>
      </c>
    </row>
    <row r="83" spans="1:9" ht="15" thickTop="1">
      <c r="A83" s="151" t="s">
        <v>84</v>
      </c>
      <c r="B83" s="152"/>
      <c r="C83" s="95" t="s">
        <v>7</v>
      </c>
      <c r="D83" s="34"/>
      <c r="E83" s="3" t="s">
        <v>24</v>
      </c>
      <c r="F83" s="1"/>
      <c r="G83" s="70">
        <v>0.499</v>
      </c>
      <c r="H83" s="61" t="s">
        <v>37</v>
      </c>
      <c r="I83" s="56">
        <v>45</v>
      </c>
    </row>
    <row r="84" spans="1:9">
      <c r="A84" s="122" t="s">
        <v>118</v>
      </c>
      <c r="B84" s="99" t="s">
        <v>88</v>
      </c>
      <c r="C84" s="100">
        <v>785</v>
      </c>
      <c r="D84" s="33"/>
      <c r="E84" s="54" t="s">
        <v>16</v>
      </c>
      <c r="F84" s="1"/>
      <c r="G84" s="75">
        <v>7</v>
      </c>
      <c r="H84" s="77" t="s">
        <v>17</v>
      </c>
      <c r="I84" s="58">
        <v>45</v>
      </c>
    </row>
    <row r="85" spans="1:9">
      <c r="A85" s="122" t="s">
        <v>122</v>
      </c>
      <c r="B85" s="99" t="s">
        <v>88</v>
      </c>
      <c r="C85" s="100">
        <v>263</v>
      </c>
      <c r="D85" s="20" t="s">
        <v>73</v>
      </c>
      <c r="E85" s="27" t="s">
        <v>74</v>
      </c>
      <c r="F85" s="1"/>
      <c r="G85" s="75">
        <v>7</v>
      </c>
      <c r="H85" s="77" t="s">
        <v>17</v>
      </c>
      <c r="I85" s="58">
        <v>45</v>
      </c>
    </row>
    <row r="86" spans="1:9">
      <c r="A86" s="122" t="s">
        <v>123</v>
      </c>
      <c r="B86" s="99" t="s">
        <v>88</v>
      </c>
      <c r="C86" s="100">
        <v>200</v>
      </c>
      <c r="D86" s="20" t="s">
        <v>75</v>
      </c>
      <c r="E86" s="27" t="s">
        <v>27</v>
      </c>
      <c r="F86" s="1"/>
      <c r="G86" s="75">
        <v>7</v>
      </c>
      <c r="H86" s="77" t="s">
        <v>17</v>
      </c>
      <c r="I86" s="58">
        <v>45</v>
      </c>
    </row>
    <row r="87" spans="1:9">
      <c r="A87" s="122" t="s">
        <v>124</v>
      </c>
      <c r="B87" s="99" t="s">
        <v>88</v>
      </c>
      <c r="C87" s="100">
        <v>759</v>
      </c>
      <c r="D87" s="20" t="s">
        <v>76</v>
      </c>
      <c r="E87" s="27" t="s">
        <v>29</v>
      </c>
      <c r="F87" s="1"/>
      <c r="G87" s="75">
        <v>1</v>
      </c>
      <c r="H87" s="77" t="s">
        <v>45</v>
      </c>
      <c r="I87" s="58">
        <v>45</v>
      </c>
    </row>
    <row r="88" spans="1:9">
      <c r="A88" s="122" t="s">
        <v>125</v>
      </c>
      <c r="B88" s="99" t="s">
        <v>88</v>
      </c>
      <c r="C88" s="100">
        <v>200</v>
      </c>
      <c r="D88" s="20" t="s">
        <v>77</v>
      </c>
      <c r="E88" s="4" t="s">
        <v>31</v>
      </c>
      <c r="F88" s="1"/>
      <c r="G88" s="75">
        <v>7.6999999999999999E-2</v>
      </c>
      <c r="H88" s="77" t="s">
        <v>13</v>
      </c>
      <c r="I88" s="58">
        <v>45</v>
      </c>
    </row>
    <row r="89" spans="1:9">
      <c r="A89" s="122" t="s">
        <v>125</v>
      </c>
      <c r="B89" s="99" t="s">
        <v>88</v>
      </c>
      <c r="C89" s="100">
        <v>200</v>
      </c>
      <c r="D89" s="33"/>
      <c r="E89" s="26" t="s">
        <v>50</v>
      </c>
      <c r="G89" s="75">
        <v>7</v>
      </c>
      <c r="H89" s="77" t="s">
        <v>17</v>
      </c>
      <c r="I89" s="58">
        <v>45</v>
      </c>
    </row>
    <row r="90" spans="1:9">
      <c r="A90" s="122" t="s">
        <v>125</v>
      </c>
      <c r="B90" s="99" t="s">
        <v>88</v>
      </c>
      <c r="C90" s="100">
        <v>200</v>
      </c>
      <c r="D90" s="33"/>
      <c r="E90" s="26" t="s">
        <v>71</v>
      </c>
      <c r="F90" s="1"/>
      <c r="G90" s="75">
        <v>1</v>
      </c>
      <c r="H90" s="77" t="s">
        <v>45</v>
      </c>
      <c r="I90" s="58">
        <v>45</v>
      </c>
    </row>
    <row r="91" spans="1:9">
      <c r="A91" s="106"/>
      <c r="B91" s="107"/>
      <c r="C91" s="108"/>
      <c r="D91" s="20" t="s">
        <v>46</v>
      </c>
      <c r="E91" s="29" t="s">
        <v>36</v>
      </c>
      <c r="F91" s="1"/>
      <c r="G91" s="75">
        <v>1</v>
      </c>
      <c r="H91" s="77" t="s">
        <v>45</v>
      </c>
      <c r="I91" s="58">
        <v>45</v>
      </c>
    </row>
    <row r="92" spans="1:9">
      <c r="A92" s="106"/>
      <c r="B92" s="107"/>
      <c r="C92" s="108"/>
      <c r="D92" s="21">
        <f>SUM(C84:C90)</f>
        <v>2607</v>
      </c>
      <c r="E92" s="29" t="s">
        <v>72</v>
      </c>
      <c r="G92" s="75">
        <v>3</v>
      </c>
      <c r="H92" s="77" t="s">
        <v>30</v>
      </c>
      <c r="I92" s="58">
        <v>45</v>
      </c>
    </row>
    <row r="93" spans="1:9">
      <c r="A93" s="106"/>
      <c r="B93" s="107"/>
      <c r="C93" s="108"/>
      <c r="D93" s="21"/>
      <c r="E93" s="138" t="s">
        <v>126</v>
      </c>
      <c r="F93" s="139"/>
      <c r="G93" s="140"/>
      <c r="H93" s="141"/>
      <c r="I93" s="142"/>
    </row>
    <row r="94" spans="1:9">
      <c r="A94" s="106"/>
      <c r="B94" s="107"/>
      <c r="C94" s="108"/>
      <c r="D94" s="33"/>
      <c r="E94" s="6" t="s">
        <v>78</v>
      </c>
      <c r="G94" s="76">
        <v>0.499</v>
      </c>
      <c r="H94" s="77" t="s">
        <v>37</v>
      </c>
      <c r="I94" s="58">
        <v>45</v>
      </c>
    </row>
    <row r="95" spans="1:9">
      <c r="A95" s="106"/>
      <c r="B95" s="107"/>
      <c r="C95" s="108"/>
      <c r="D95" s="33"/>
      <c r="E95" s="7" t="s">
        <v>40</v>
      </c>
      <c r="G95" s="73">
        <v>0.23300000000000001</v>
      </c>
      <c r="H95" s="77" t="s">
        <v>41</v>
      </c>
      <c r="I95" s="58">
        <v>45</v>
      </c>
    </row>
    <row r="96" spans="1:9">
      <c r="A96" s="106"/>
      <c r="B96" s="107"/>
      <c r="C96" s="108"/>
      <c r="D96" s="33"/>
      <c r="E96" s="7" t="s">
        <v>42</v>
      </c>
      <c r="G96" s="75">
        <v>7.6999999999999999E-2</v>
      </c>
      <c r="H96" s="77" t="s">
        <v>13</v>
      </c>
      <c r="I96" s="58">
        <v>45</v>
      </c>
    </row>
    <row r="97" spans="1:9" ht="15" thickBot="1">
      <c r="A97" s="106"/>
      <c r="B97" s="107"/>
      <c r="C97" s="108"/>
      <c r="D97" s="33"/>
      <c r="E97" s="8" t="s">
        <v>43</v>
      </c>
      <c r="G97" s="69">
        <v>1.9E-2</v>
      </c>
      <c r="H97" s="63" t="s">
        <v>44</v>
      </c>
      <c r="I97" s="58">
        <v>45</v>
      </c>
    </row>
    <row r="98" spans="1:9" ht="15" thickTop="1">
      <c r="A98" s="153" t="s">
        <v>85</v>
      </c>
      <c r="B98" s="154"/>
      <c r="C98" s="41" t="s">
        <v>7</v>
      </c>
      <c r="D98" s="36" t="s">
        <v>86</v>
      </c>
      <c r="E98" s="31" t="s">
        <v>16</v>
      </c>
      <c r="F98" s="1"/>
      <c r="G98" s="64">
        <v>7</v>
      </c>
      <c r="H98" s="55" t="s">
        <v>17</v>
      </c>
      <c r="I98" s="59">
        <v>45</v>
      </c>
    </row>
    <row r="99" spans="1:9">
      <c r="A99" s="23" t="s">
        <v>117</v>
      </c>
      <c r="B99" s="18" t="s">
        <v>88</v>
      </c>
      <c r="C99" s="42">
        <v>4995</v>
      </c>
      <c r="D99" s="20" t="s">
        <v>87</v>
      </c>
      <c r="E99" s="27" t="s">
        <v>19</v>
      </c>
      <c r="F99" s="1"/>
      <c r="G99" s="78">
        <v>1</v>
      </c>
      <c r="H99" s="89" t="s">
        <v>45</v>
      </c>
      <c r="I99" s="57">
        <v>45</v>
      </c>
    </row>
    <row r="100" spans="1:9">
      <c r="A100" s="23" t="s">
        <v>119</v>
      </c>
      <c r="B100" s="18" t="s">
        <v>88</v>
      </c>
      <c r="C100" s="52">
        <v>544</v>
      </c>
      <c r="D100" s="20" t="s">
        <v>46</v>
      </c>
      <c r="E100" s="27" t="s">
        <v>89</v>
      </c>
      <c r="F100" s="1"/>
      <c r="G100" s="81">
        <v>0.499</v>
      </c>
      <c r="H100" s="89" t="s">
        <v>37</v>
      </c>
      <c r="I100" s="57">
        <v>45</v>
      </c>
    </row>
    <row r="101" spans="1:9">
      <c r="A101" s="23" t="s">
        <v>121</v>
      </c>
      <c r="B101" s="18" t="s">
        <v>88</v>
      </c>
      <c r="C101" s="42">
        <v>200</v>
      </c>
      <c r="D101" s="21">
        <f>SUM(C98:C101)</f>
        <v>5739</v>
      </c>
      <c r="E101" s="4" t="s">
        <v>90</v>
      </c>
      <c r="F101" s="1"/>
      <c r="G101" s="82">
        <v>1.9E-2</v>
      </c>
      <c r="H101" s="89" t="s">
        <v>44</v>
      </c>
      <c r="I101" s="57">
        <v>45</v>
      </c>
    </row>
    <row r="102" spans="1:9">
      <c r="D102" s="21"/>
      <c r="E102" s="130" t="s">
        <v>120</v>
      </c>
      <c r="F102" s="131"/>
      <c r="G102" s="132"/>
      <c r="H102" s="133"/>
      <c r="I102" s="134"/>
    </row>
    <row r="103" spans="1:9">
      <c r="A103" s="23"/>
      <c r="B103" s="18"/>
      <c r="C103" s="42"/>
      <c r="D103" s="21"/>
      <c r="E103" s="130"/>
      <c r="F103" s="131"/>
      <c r="G103" s="132"/>
      <c r="H103" s="133"/>
      <c r="I103" s="134"/>
    </row>
    <row r="104" spans="1:9">
      <c r="A104" s="23"/>
      <c r="B104" s="18"/>
      <c r="C104" s="42"/>
      <c r="D104" s="21"/>
      <c r="E104" s="130"/>
      <c r="F104" s="131"/>
      <c r="G104" s="132"/>
      <c r="H104" s="133"/>
      <c r="I104" s="134"/>
    </row>
    <row r="105" spans="1:9">
      <c r="A105" s="23"/>
      <c r="B105" s="18"/>
      <c r="C105" s="42"/>
      <c r="D105" s="21"/>
      <c r="E105" s="130"/>
      <c r="F105" s="131"/>
      <c r="G105" s="132"/>
      <c r="H105" s="133"/>
      <c r="I105" s="134"/>
    </row>
    <row r="106" spans="1:9">
      <c r="A106" s="23"/>
      <c r="B106" s="18"/>
      <c r="C106" s="42"/>
      <c r="D106" s="21"/>
      <c r="E106" s="130"/>
      <c r="F106" s="131"/>
      <c r="G106" s="132"/>
      <c r="H106" s="133"/>
      <c r="I106" s="134"/>
    </row>
    <row r="107" spans="1:9">
      <c r="A107" s="23"/>
      <c r="B107" s="18"/>
      <c r="C107" s="42"/>
      <c r="D107" s="21"/>
      <c r="E107" s="130"/>
      <c r="F107" s="131"/>
      <c r="G107" s="132"/>
      <c r="H107" s="133"/>
      <c r="I107" s="134"/>
    </row>
    <row r="108" spans="1:9" ht="15" thickBot="1">
      <c r="A108" s="91"/>
      <c r="B108" s="91"/>
      <c r="C108" s="92"/>
      <c r="D108" s="143"/>
      <c r="E108" s="83" t="s">
        <v>91</v>
      </c>
      <c r="F108" s="1"/>
      <c r="G108" s="84">
        <v>0.499</v>
      </c>
      <c r="H108" s="90" t="s">
        <v>37</v>
      </c>
      <c r="I108" s="71">
        <v>45</v>
      </c>
    </row>
    <row r="109" spans="1:9" ht="15" thickTop="1">
      <c r="B109"/>
      <c r="C109"/>
      <c r="D109"/>
      <c r="E109" s="85"/>
      <c r="F109" s="1"/>
      <c r="G109" s="86"/>
      <c r="H109" s="86"/>
      <c r="I109" s="87"/>
    </row>
    <row r="110" spans="1:9">
      <c r="B110"/>
      <c r="C110" s="88" t="s">
        <v>80</v>
      </c>
      <c r="D110" s="32" t="s">
        <v>80</v>
      </c>
      <c r="I110" t="s">
        <v>92</v>
      </c>
    </row>
    <row r="111" spans="1:9">
      <c r="B111"/>
      <c r="C111" s="19">
        <f>SUM(C6:C103)+(82.1)</f>
        <v>10487.99</v>
      </c>
      <c r="D111" s="15">
        <f>SUM(D6:D101)</f>
        <v>10405.89</v>
      </c>
    </row>
  </sheetData>
  <mergeCells count="11">
    <mergeCell ref="A98:B98"/>
    <mergeCell ref="A6:B6"/>
    <mergeCell ref="A13:B13"/>
    <mergeCell ref="A27:B27"/>
    <mergeCell ref="A40:B40"/>
    <mergeCell ref="A54:B54"/>
    <mergeCell ref="A2:E2"/>
    <mergeCell ref="A3:C3"/>
    <mergeCell ref="D3:D4"/>
    <mergeCell ref="E3:E4"/>
    <mergeCell ref="A83:B83"/>
  </mergeCells>
  <printOptions horizontalCentered="1" verticalCentered="1"/>
  <pageMargins left="0" right="0" top="0" bottom="0" header="0" footer="0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D08639-728D-4855-B7B1-9E3495D81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019DAF-32D5-4ABA-BD61-9C7DA7924D17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3.xml><?xml version="1.0" encoding="utf-8"?>
<ds:datastoreItem xmlns:ds="http://schemas.openxmlformats.org/officeDocument/2006/customXml" ds:itemID="{365E0142-A1BF-452C-9448-2F7B47DE1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 Catozzi</vt:lpstr>
      <vt:lpstr>'CS Catozzi'!Area_stampa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2026-06-12T09:07:19Z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