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milanosport.sharepoint.com/sites/SERVIZIGENERALI/Documenti condivisi/SERVIZIO PULIZIE/GARA PULIZIE 2026-2030/DOCUMENTI PER ANALISI/DOCUMENTI NUOVA GARA/SCHEDE IMPIANTI AGGIORNATE 140626/"/>
    </mc:Choice>
  </mc:AlternateContent>
  <xr:revisionPtr revIDLastSave="33" documentId="8_{383849CE-785C-43FE-AE90-2ECAC2116A79}" xr6:coauthVersionLast="47" xr6:coauthVersionMax="47" xr10:uidLastSave="{1401F235-74B9-4F22-99E2-F6688DBDA45D}"/>
  <bookViews>
    <workbookView xWindow="-108" yWindow="-108" windowWidth="23256" windowHeight="12456" xr2:uid="{7D0BF831-DC67-4396-A75D-949A6903AEC6}"/>
  </bookViews>
  <sheets>
    <sheet name="Fatebenesorelle" sheetId="59" r:id="rId1"/>
  </sheets>
  <definedNames>
    <definedName name="_xlnm.Print_Area" localSheetId="0">Fatebenesorelle!$A$1:$G$138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35" i="59" l="1"/>
  <c r="D126" i="59"/>
  <c r="D116" i="59"/>
  <c r="D74" i="59"/>
  <c r="D59" i="59"/>
  <c r="D46" i="59"/>
  <c r="D32" i="59"/>
  <c r="C138" i="59" l="1"/>
  <c r="D108" i="59"/>
  <c r="D22" i="59"/>
  <c r="D92" i="59"/>
  <c r="D10" i="59"/>
  <c r="D138" i="59" l="1"/>
</calcChain>
</file>

<file path=xl/sharedStrings.xml><?xml version="1.0" encoding="utf-8"?>
<sst xmlns="http://schemas.openxmlformats.org/spreadsheetml/2006/main" count="421" uniqueCount="165">
  <si>
    <t>AREE E LOCALI ANNESSI</t>
  </si>
  <si>
    <t>TOTALE MQ PER AREA</t>
  </si>
  <si>
    <t>OPERAZIONI DI PULIZIA E SANIFICAZIONE 
RICHIESTE PER OGNI AREA
compatibilmente alle caratteristiche degli ambienti</t>
  </si>
  <si>
    <t>dettaglio ambienti</t>
  </si>
  <si>
    <t xml:space="preserve">Tipo di superfici </t>
  </si>
  <si>
    <t>MQ</t>
  </si>
  <si>
    <t>AREE ESTERNE</t>
  </si>
  <si>
    <t xml:space="preserve">AREE </t>
  </si>
  <si>
    <t>Eliminazione Ragnatele (sottopassi, tettoie  ingresso)</t>
  </si>
  <si>
    <t>una vota/sett.</t>
  </si>
  <si>
    <t>verde</t>
  </si>
  <si>
    <t>ESTERNE</t>
  </si>
  <si>
    <t>Eliminazione erbe infestanti</t>
  </si>
  <si>
    <t>una volta al trimestre</t>
  </si>
  <si>
    <r>
      <t>Eliminazione Rifiuti (</t>
    </r>
    <r>
      <rPr>
        <sz val="8"/>
        <color theme="1" tint="0.249977111117893"/>
        <rFont val="Arial"/>
        <family val="2"/>
      </rPr>
      <t>pulizia cestini, posacenere, ecc.</t>
    </r>
    <r>
      <rPr>
        <sz val="9"/>
        <color theme="1" tint="0.249977111117893"/>
        <rFont val="Arial"/>
        <family val="2"/>
      </rPr>
      <t>)</t>
    </r>
  </si>
  <si>
    <t>tutti i giorni</t>
  </si>
  <si>
    <t>calcestruzzo</t>
  </si>
  <si>
    <t>Scopatura man. o mecc. esterni da foglie ecc.</t>
  </si>
  <si>
    <t xml:space="preserve"> TOT MQ</t>
  </si>
  <si>
    <t xml:space="preserve">Aspirazione zerbini / tappeti </t>
  </si>
  <si>
    <t>Spolveratura arredI  ( sedie, cestini ,tavoli ecc.)</t>
  </si>
  <si>
    <t>cemento</t>
  </si>
  <si>
    <t>Lavaggio arredI ( sedie, cestini ,tavoli ecc.)</t>
  </si>
  <si>
    <r>
      <t xml:space="preserve">CORRIDOI </t>
    </r>
    <r>
      <rPr>
        <b/>
        <sz val="9"/>
        <color rgb="FF00B0F0"/>
        <rFont val="Arial"/>
        <family val="2"/>
      </rPr>
      <t xml:space="preserve"> / </t>
    </r>
    <r>
      <rPr>
        <b/>
        <sz val="9"/>
        <rFont val="Arial"/>
        <family val="2"/>
      </rPr>
      <t>UFFICI AL PUBLICO</t>
    </r>
  </si>
  <si>
    <t>Eliminazione Ragnatele</t>
  </si>
  <si>
    <t xml:space="preserve">Bussola </t>
  </si>
  <si>
    <t xml:space="preserve">Atrio ingresso - reception </t>
  </si>
  <si>
    <t>UFFICI</t>
  </si>
  <si>
    <t>AL</t>
  </si>
  <si>
    <t>Scopatura umido</t>
  </si>
  <si>
    <t xml:space="preserve">Corridoio da atrio ingresso a spogliatoi e a palestra </t>
  </si>
  <si>
    <t>PUBBLICO</t>
  </si>
  <si>
    <t>Lavaggio manuale o meccanico pavimenti</t>
  </si>
  <si>
    <t>3 volte/sett.</t>
  </si>
  <si>
    <t>Corridoio da atrio ingresso a spogliatoi e a piscina</t>
  </si>
  <si>
    <t>Lavaggio a fondo pavimenti; ove possibile deceratura e inceratura</t>
  </si>
  <si>
    <t>CORRIDOI</t>
  </si>
  <si>
    <r>
      <t xml:space="preserve">Pulizia / lavaggio pareti divisorie a vetro e </t>
    </r>
    <r>
      <rPr>
        <b/>
        <sz val="9"/>
        <color theme="1" tint="0.249977111117893"/>
        <rFont val="Arial"/>
        <family val="2"/>
      </rPr>
      <t>specchi</t>
    </r>
  </si>
  <si>
    <t>ASCENSORI</t>
  </si>
  <si>
    <t xml:space="preserve">Pulizia / spolveratura ad aumido di battiscopa, caloriferi, fan coil,  davanzali </t>
  </si>
  <si>
    <t>Spolveratura porte e rimozione di eventuali scritte</t>
  </si>
  <si>
    <t>ogni quindici giorni</t>
  </si>
  <si>
    <t>Spolveratura ad umido arred, suppellettili ed apparecchiature (telefoni/PC) altezza uomo</t>
  </si>
  <si>
    <t>Risanamento arredi</t>
  </si>
  <si>
    <t>Lavaggio parte interna delle vetrate e degli infissi</t>
  </si>
  <si>
    <t>una volta al mese</t>
  </si>
  <si>
    <t>Lavaggio parte esterna delle vetrate e degli infissi</t>
  </si>
  <si>
    <t>Lavaggio corpi illuminanti</t>
  </si>
  <si>
    <t>una volta/anno</t>
  </si>
  <si>
    <t>TRIBUNE E SCALE INTERNE</t>
  </si>
  <si>
    <t>Scopatura umido / scopatura scale</t>
  </si>
  <si>
    <t>TRIBUNE</t>
  </si>
  <si>
    <t xml:space="preserve">Lavaggio manuale o meccanico pavimenti </t>
  </si>
  <si>
    <t>Ascensore</t>
  </si>
  <si>
    <t xml:space="preserve">linoleum   </t>
  </si>
  <si>
    <t>E SCALE</t>
  </si>
  <si>
    <t>una volta/sett.</t>
  </si>
  <si>
    <t>Pulizia barriere di protezione / corrimano</t>
  </si>
  <si>
    <t>due volte/sett.</t>
  </si>
  <si>
    <t>Pulizia seggiolini - spolveratura ad umido</t>
  </si>
  <si>
    <t>LOCALI  NON APERTI AL PUBBLICO</t>
  </si>
  <si>
    <t>LOCALI  NON</t>
  </si>
  <si>
    <t>APERTI  AL</t>
  </si>
  <si>
    <r>
      <t xml:space="preserve">Pulizia / lavaggio pareti divisorie e </t>
    </r>
    <r>
      <rPr>
        <b/>
        <sz val="9"/>
        <rFont val="Arial"/>
        <family val="2"/>
      </rPr>
      <t>specchi</t>
    </r>
  </si>
  <si>
    <t>Spolveratura porte</t>
  </si>
  <si>
    <t>Spolveratura ad umido arredI, suppellettili ed apparecchiature (telefoni/PC)  e suppellettili altezza uomo</t>
  </si>
  <si>
    <t>LOCALE PRIMO SOCCORSO</t>
  </si>
  <si>
    <t>Locale primo soccorso  P.T.</t>
  </si>
  <si>
    <t xml:space="preserve">LOCALE </t>
  </si>
  <si>
    <t>Lavaggio pilette / griglie pavimenti</t>
  </si>
  <si>
    <t>PRIMO</t>
  </si>
  <si>
    <t xml:space="preserve"> SOCCORSO</t>
  </si>
  <si>
    <t xml:space="preserve">Pulizia e disinfezione superfici piastrellate verticali </t>
  </si>
  <si>
    <t>Risanamento di tutto l'arredo, compreso sedie, lettini, armadietti, apparecchiature (telefoni/PC), ecc…</t>
  </si>
  <si>
    <t>SPOGLIATOI</t>
  </si>
  <si>
    <t>Spogliatoio istruttori F    P.T.</t>
  </si>
  <si>
    <t>Spogliatoio istruttori M   P.T.</t>
  </si>
  <si>
    <t>Lavaggio a fondo pavimenti</t>
  </si>
  <si>
    <t>Pulizia e disinfezione superf. piastrellate verticali o di formica (cabine rotaz.) con rimozione di eventuali scritte</t>
  </si>
  <si>
    <r>
      <t xml:space="preserve">Pulizia / lavaggio pareti divisorie a vetro e </t>
    </r>
    <r>
      <rPr>
        <b/>
        <sz val="9"/>
        <rFont val="Arial"/>
        <family val="2"/>
      </rPr>
      <t>specchi</t>
    </r>
  </si>
  <si>
    <t>Spogliatoi palestra F      P.T.</t>
  </si>
  <si>
    <t>Spogliatoi palestra M     P.T.</t>
  </si>
  <si>
    <t>Spolveratura ad umido arredi e suppellettili (armadietti, ecc.)</t>
  </si>
  <si>
    <t>Spogliatoi personale F    1°P.</t>
  </si>
  <si>
    <t>DOCCE / SERVIZI IGIENICI</t>
  </si>
  <si>
    <t>Locale docce istruttori F      P.T.</t>
  </si>
  <si>
    <t>Locale docce istruttori M      P.T.</t>
  </si>
  <si>
    <t>Locale docce piscina F + H       P.T.</t>
  </si>
  <si>
    <t>Lavaggio manuale pavimenti</t>
  </si>
  <si>
    <t>Locale docce piscina M + H       P.T.</t>
  </si>
  <si>
    <t>Locale docce palestra F + H       P.T.</t>
  </si>
  <si>
    <t>Locale docce palestra M + H       P.T.</t>
  </si>
  <si>
    <t>DOCCE</t>
  </si>
  <si>
    <t>Pulizia e disinfezione superfici piastrellate verticali</t>
  </si>
  <si>
    <t>SERVIZI</t>
  </si>
  <si>
    <t>Servizi pubblico ed antibagno   P.T. (area atrio)</t>
  </si>
  <si>
    <t>Servizi spogliatoio istruttori  F     P.T.</t>
  </si>
  <si>
    <t>Pulizia e disinfezione rubinetterie e sanitari</t>
  </si>
  <si>
    <t>Servizi spogliatoio istruttori  M       P.T.</t>
  </si>
  <si>
    <t>Servizi  locale primo soccorso  1°P.</t>
  </si>
  <si>
    <t>Servizi spogliatoi piscina F       P.T.</t>
  </si>
  <si>
    <t>Servizi spogliatoi piscina M       P.T.</t>
  </si>
  <si>
    <t>PISCINE COPERTE</t>
  </si>
  <si>
    <t>Scopatura e lavaggio manuale o meccanico pavimenti</t>
  </si>
  <si>
    <t>klinker</t>
  </si>
  <si>
    <t xml:space="preserve">Lavaggio griglie vasca </t>
  </si>
  <si>
    <t>Lavaggio  P.O.</t>
  </si>
  <si>
    <t xml:space="preserve">Lavaggio a fondo pavimenti </t>
  </si>
  <si>
    <t>PISCINE</t>
  </si>
  <si>
    <t>Lavaggio a fondo invaso vuoto</t>
  </si>
  <si>
    <t>una vota/anno</t>
  </si>
  <si>
    <t>COPERTE</t>
  </si>
  <si>
    <t>Lavaggio pareti testate e blocchi di partenza</t>
  </si>
  <si>
    <t xml:space="preserve">Pulizia battiscopa, caloriferi-fancoil,  griglie termoventilazione, davanzali </t>
  </si>
  <si>
    <t>Canaline vasca 25 mt</t>
  </si>
  <si>
    <t>Spolveratura attrezzi / panche</t>
  </si>
  <si>
    <t>Risanamento arredi (attrezzi / panche)</t>
  </si>
  <si>
    <t>SOLARIUM</t>
  </si>
  <si>
    <t>N°2 P.O. ed area docce esterne</t>
  </si>
  <si>
    <t>Lavaggio  P.O. e area docce esterne</t>
  </si>
  <si>
    <t>Solarium camminamenti</t>
  </si>
  <si>
    <t>Spolveratura arredo  ( sedie, cestini ,tavoli ecc.)</t>
  </si>
  <si>
    <t>Lavaggio arredI  ( sedie, cestini ,tavoli ecc.)</t>
  </si>
  <si>
    <t>PALESTRE E CAMPI COPERTI</t>
  </si>
  <si>
    <t>Palestra fitness  P.T.</t>
  </si>
  <si>
    <t xml:space="preserve">PALESTRE </t>
  </si>
  <si>
    <t>Aspirazione zerbini / tappeti volteggio</t>
  </si>
  <si>
    <t xml:space="preserve"> E </t>
  </si>
  <si>
    <t>CAMPI</t>
  </si>
  <si>
    <t xml:space="preserve"> COPERTI</t>
  </si>
  <si>
    <t>Risanamento arredi (attrezzi - macchine / panche)</t>
  </si>
  <si>
    <t>VASCHE DI COMPENSO</t>
  </si>
  <si>
    <t>COMPENSO</t>
  </si>
  <si>
    <t>Vasca di compenso della vasca 25 mt.</t>
  </si>
  <si>
    <t>TOT MQ</t>
  </si>
  <si>
    <t xml:space="preserve">Pulizia - lavaggio manuale e meccanico  (Ambiente confinato) </t>
  </si>
  <si>
    <t>TOT MQ.</t>
  </si>
  <si>
    <t>ingresso struttura e camminamento</t>
  </si>
  <si>
    <t>area verde ingresso</t>
  </si>
  <si>
    <t>area solarium</t>
  </si>
  <si>
    <t>area rampa esterna</t>
  </si>
  <si>
    <t>piastrelle</t>
  </si>
  <si>
    <t>area ingresso sala d'attesa</t>
  </si>
  <si>
    <t>Corridoio bagni pubblici</t>
  </si>
  <si>
    <t>Corridoio locale di primo soccorso</t>
  </si>
  <si>
    <t>Corridoio sp istruttori</t>
  </si>
  <si>
    <t>Corridoio accesso vasche</t>
  </si>
  <si>
    <t>Scala interna  da piano terra a piano interrato</t>
  </si>
  <si>
    <t xml:space="preserve">Ufficio </t>
  </si>
  <si>
    <t>deposito pulizie</t>
  </si>
  <si>
    <t>deposito bordo vasca</t>
  </si>
  <si>
    <t xml:space="preserve">Spogliatoi piscina F     P.T. </t>
  </si>
  <si>
    <t xml:space="preserve">Spogliatoi piscina M   P.T.  </t>
  </si>
  <si>
    <t>1 P.O. (passaggi obbligati)</t>
  </si>
  <si>
    <t>Bordo vasca</t>
  </si>
  <si>
    <t>Servizi spogliatoi palestra F</t>
  </si>
  <si>
    <t>Servizi spogliatoi palestra M</t>
  </si>
  <si>
    <t>Canaline vasca didattica</t>
  </si>
  <si>
    <t>Vasca di compenso della vasca didattica</t>
  </si>
  <si>
    <t>vasca 25 mt</t>
  </si>
  <si>
    <t>vasca didattica</t>
  </si>
  <si>
    <t>Piscina FATEBENESORELLE</t>
  </si>
  <si>
    <t>Frequenze lavorazioni</t>
  </si>
  <si>
    <t>una volta/sett./al bisogno</t>
  </si>
  <si>
    <t>ogni quindici giorni/al bisogno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</si>
</sst>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34">
    <font>
      <sz val="11"/>
      <color theme="1"/>
      <name val="Calibri"/>
      <family val="2"/>
      <scheme val="minor"/>
    </font>
    <font>
      <sz val="10"/>
      <color indexed="8"/>
      <name val="匠牥晩††††††††††"/>
    </font>
    <font>
      <sz val="9"/>
      <color indexed="12"/>
      <name val="Arial"/>
      <family val="2"/>
    </font>
    <font>
      <b/>
      <sz val="9"/>
      <color indexed="12"/>
      <name val="Arial"/>
      <family val="2"/>
    </font>
    <font>
      <sz val="8"/>
      <color theme="1"/>
      <name val="Calibri"/>
      <family val="2"/>
      <scheme val="minor"/>
    </font>
    <font>
      <sz val="10"/>
      <name val="Arial"/>
      <family val="2"/>
    </font>
    <font>
      <sz val="9"/>
      <color theme="1" tint="0.249977111117893"/>
      <name val="Arial"/>
      <family val="2"/>
    </font>
    <font>
      <sz val="11"/>
      <color theme="1" tint="0.249977111117893"/>
      <name val="Calibri"/>
      <family val="2"/>
      <scheme val="minor"/>
    </font>
    <font>
      <sz val="10"/>
      <name val="Arial"/>
      <family val="2"/>
    </font>
    <font>
      <b/>
      <sz val="11"/>
      <color theme="1"/>
      <name val="Calibri"/>
      <family val="2"/>
      <scheme val="minor"/>
    </font>
    <font>
      <sz val="9"/>
      <color indexed="8"/>
      <name val="Arial"/>
      <family val="2"/>
    </font>
    <font>
      <sz val="9"/>
      <color rgb="FF009900"/>
      <name val="Arial"/>
      <family val="2"/>
    </font>
    <font>
      <sz val="9"/>
      <name val="Arial"/>
      <family val="2"/>
    </font>
    <font>
      <sz val="9"/>
      <color rgb="FF0070C0"/>
      <name val="Arial"/>
      <family val="2"/>
    </font>
    <font>
      <b/>
      <sz val="9"/>
      <name val="Arial"/>
      <family val="2"/>
    </font>
    <font>
      <sz val="9"/>
      <color theme="4" tint="0.39997558519241921"/>
      <name val="Arial"/>
      <family val="2"/>
    </font>
    <font>
      <sz val="11"/>
      <color theme="4" tint="0.39997558519241921"/>
      <name val="Calibri"/>
      <family val="2"/>
      <scheme val="minor"/>
    </font>
    <font>
      <b/>
      <sz val="9"/>
      <color rgb="FF0070C0"/>
      <name val="Arial"/>
      <family val="2"/>
    </font>
    <font>
      <b/>
      <sz val="9"/>
      <color theme="9" tint="-0.249977111117893"/>
      <name val="Arial"/>
      <family val="2"/>
    </font>
    <font>
      <b/>
      <sz val="9"/>
      <color rgb="FFFFC000"/>
      <name val="Arial"/>
      <family val="2"/>
    </font>
    <font>
      <sz val="8"/>
      <color theme="1" tint="0.249977111117893"/>
      <name val="Arial"/>
      <family val="2"/>
    </font>
    <font>
      <b/>
      <sz val="9"/>
      <color theme="1" tint="0.249977111117893"/>
      <name val="Arial"/>
      <family val="2"/>
    </font>
    <font>
      <b/>
      <sz val="10"/>
      <color indexed="12"/>
      <name val="Arial"/>
      <family val="2"/>
    </font>
    <font>
      <b/>
      <sz val="9"/>
      <color theme="0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b/>
      <sz val="9"/>
      <color rgb="FF00B0F0"/>
      <name val="Arial"/>
      <family val="2"/>
    </font>
    <font>
      <sz val="8"/>
      <color theme="1" tint="0.249977111117893"/>
      <name val="Calibri"/>
      <family val="2"/>
      <scheme val="minor"/>
    </font>
    <font>
      <sz val="9"/>
      <color theme="1" tint="0.249977111117893"/>
      <name val="Calibri"/>
      <family val="2"/>
      <scheme val="minor"/>
    </font>
    <font>
      <b/>
      <sz val="16"/>
      <color rgb="FF0070C0"/>
      <name val="Garamond"/>
      <family val="1"/>
    </font>
    <font>
      <b/>
      <sz val="12"/>
      <color indexed="12"/>
      <name val="Arial"/>
      <family val="2"/>
    </font>
    <font>
      <sz val="11"/>
      <color theme="1" tint="0.34998626667073579"/>
      <name val="Arial"/>
      <family val="2"/>
    </font>
    <font>
      <sz val="11"/>
      <color theme="1" tint="0.249977111117893"/>
      <name val="Arial"/>
      <family val="2"/>
    </font>
    <font>
      <sz val="12"/>
      <color theme="1" tint="0.249977111117893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rgb="FF00FF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gray0625"/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/>
      <top style="thick">
        <color auto="1"/>
      </top>
      <bottom/>
      <diagonal/>
    </border>
    <border>
      <left style="thick">
        <color auto="1"/>
      </left>
      <right/>
      <top/>
      <bottom/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/>
      <right/>
      <top/>
      <bottom style="thick">
        <color theme="1" tint="0.24994659260841701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thin">
        <color auto="1"/>
      </left>
      <right style="thin">
        <color auto="1"/>
      </right>
      <top style="thick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ck">
        <color auto="1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auto="1"/>
      </top>
      <bottom style="thick">
        <color indexed="64"/>
      </bottom>
      <diagonal/>
    </border>
    <border>
      <left style="thin">
        <color auto="1"/>
      </left>
      <right style="thin">
        <color auto="1"/>
      </right>
      <top/>
      <bottom style="thick">
        <color auto="1"/>
      </bottom>
      <diagonal/>
    </border>
    <border>
      <left/>
      <right style="hair">
        <color auto="1"/>
      </right>
      <top style="thick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/>
      <diagonal/>
    </border>
    <border>
      <left style="thin">
        <color indexed="64"/>
      </left>
      <right style="thin">
        <color auto="1"/>
      </right>
      <top style="thick">
        <color theme="1" tint="0.24994659260841701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 style="hair">
        <color auto="1"/>
      </top>
      <bottom style="thick">
        <color indexed="64"/>
      </bottom>
      <diagonal/>
    </border>
    <border>
      <left style="thin">
        <color indexed="64"/>
      </left>
      <right style="hair">
        <color indexed="64"/>
      </right>
      <top style="thick">
        <color auto="1"/>
      </top>
      <bottom style="hair">
        <color indexed="64"/>
      </bottom>
      <diagonal/>
    </border>
    <border>
      <left style="thick">
        <color auto="1"/>
      </left>
      <right/>
      <top/>
      <bottom style="thick">
        <color theme="1" tint="0.24994659260841701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</borders>
  <cellStyleXfs count="4">
    <xf numFmtId="0" fontId="0" fillId="0" borderId="0"/>
    <xf numFmtId="0" fontId="1" fillId="0" borderId="0"/>
    <xf numFmtId="0" fontId="5" fillId="0" borderId="0"/>
    <xf numFmtId="0" fontId="8" fillId="0" borderId="0"/>
  </cellStyleXfs>
  <cellXfs count="125">
    <xf numFmtId="0" fontId="0" fillId="0" borderId="0" xfId="0"/>
    <xf numFmtId="0" fontId="6" fillId="0" borderId="14" xfId="0" applyFont="1" applyBorder="1" applyAlignment="1">
      <alignment vertical="center" wrapText="1"/>
    </xf>
    <xf numFmtId="0" fontId="10" fillId="6" borderId="15" xfId="0" applyFont="1" applyFill="1" applyBorder="1" applyAlignment="1">
      <alignment vertical="center" wrapText="1"/>
    </xf>
    <xf numFmtId="0" fontId="18" fillId="4" borderId="15" xfId="0" applyFont="1" applyFill="1" applyBorder="1" applyAlignment="1">
      <alignment vertical="center" wrapText="1"/>
    </xf>
    <xf numFmtId="0" fontId="17" fillId="4" borderId="15" xfId="0" applyFont="1" applyFill="1" applyBorder="1" applyAlignment="1">
      <alignment vertical="center" wrapText="1"/>
    </xf>
    <xf numFmtId="0" fontId="13" fillId="7" borderId="15" xfId="0" applyFont="1" applyFill="1" applyBorder="1" applyAlignment="1">
      <alignment vertical="center" wrapText="1"/>
    </xf>
    <xf numFmtId="0" fontId="19" fillId="4" borderId="16" xfId="0" applyFont="1" applyFill="1" applyBorder="1" applyAlignment="1">
      <alignment vertical="center" wrapText="1"/>
    </xf>
    <xf numFmtId="2" fontId="0" fillId="0" borderId="0" xfId="0" applyNumberFormat="1"/>
    <xf numFmtId="164" fontId="0" fillId="0" borderId="0" xfId="0" applyNumberFormat="1"/>
    <xf numFmtId="2" fontId="9" fillId="3" borderId="0" xfId="0" applyNumberFormat="1" applyFont="1" applyFill="1"/>
    <xf numFmtId="2" fontId="22" fillId="2" borderId="1" xfId="0" applyNumberFormat="1" applyFont="1" applyFill="1" applyBorder="1"/>
    <xf numFmtId="0" fontId="6" fillId="5" borderId="15" xfId="0" applyFont="1" applyFill="1" applyBorder="1" applyAlignment="1">
      <alignment vertical="center" wrapText="1"/>
    </xf>
    <xf numFmtId="0" fontId="6" fillId="9" borderId="15" xfId="0" applyFont="1" applyFill="1" applyBorder="1" applyAlignment="1">
      <alignment vertical="center" wrapText="1"/>
    </xf>
    <xf numFmtId="0" fontId="13" fillId="5" borderId="15" xfId="0" applyFont="1" applyFill="1" applyBorder="1" applyAlignment="1">
      <alignment vertical="center" wrapText="1"/>
    </xf>
    <xf numFmtId="0" fontId="17" fillId="5" borderId="15" xfId="0" applyFont="1" applyFill="1" applyBorder="1" applyAlignment="1">
      <alignment vertical="center" wrapText="1"/>
    </xf>
    <xf numFmtId="0" fontId="7" fillId="0" borderId="19" xfId="0" applyFont="1" applyBorder="1" applyAlignment="1">
      <alignment horizontal="center" vertical="center"/>
    </xf>
    <xf numFmtId="0" fontId="6" fillId="8" borderId="15" xfId="0" applyFont="1" applyFill="1" applyBorder="1" applyAlignment="1">
      <alignment vertical="center" wrapText="1"/>
    </xf>
    <xf numFmtId="2" fontId="0" fillId="0" borderId="0" xfId="0" applyNumberFormat="1" applyAlignment="1">
      <alignment horizontal="center" vertical="center"/>
    </xf>
    <xf numFmtId="2" fontId="6" fillId="0" borderId="0" xfId="0" applyNumberFormat="1" applyFont="1" applyAlignment="1">
      <alignment horizontal="right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164" fontId="4" fillId="0" borderId="0" xfId="0" applyNumberFormat="1" applyFont="1" applyAlignment="1">
      <alignment horizontal="right"/>
    </xf>
    <xf numFmtId="0" fontId="6" fillId="0" borderId="0" xfId="0" applyFont="1" applyAlignment="1">
      <alignment vertical="center" wrapText="1"/>
    </xf>
    <xf numFmtId="0" fontId="11" fillId="0" borderId="15" xfId="0" applyFont="1" applyBorder="1" applyAlignment="1">
      <alignment vertical="center" wrapText="1"/>
    </xf>
    <xf numFmtId="0" fontId="20" fillId="0" borderId="0" xfId="0" applyFont="1" applyAlignment="1">
      <alignment vertical="center" wrapText="1"/>
    </xf>
    <xf numFmtId="0" fontId="15" fillId="0" borderId="14" xfId="0" applyFont="1" applyBorder="1" applyAlignment="1">
      <alignment horizontal="right" vertical="center"/>
    </xf>
    <xf numFmtId="0" fontId="16" fillId="0" borderId="16" xfId="0" applyFont="1" applyBorder="1"/>
    <xf numFmtId="0" fontId="2" fillId="0" borderId="8" xfId="0" applyFont="1" applyBorder="1" applyAlignment="1">
      <alignment horizontal="left" vertical="center" wrapText="1"/>
    </xf>
    <xf numFmtId="2" fontId="14" fillId="0" borderId="3" xfId="0" applyNumberFormat="1" applyFont="1" applyBorder="1" applyAlignment="1">
      <alignment horizontal="center" vertical="center" wrapText="1"/>
    </xf>
    <xf numFmtId="2" fontId="14" fillId="0" borderId="23" xfId="0" applyNumberFormat="1" applyFont="1" applyBorder="1" applyAlignment="1">
      <alignment horizontal="center" vertical="top" wrapText="1"/>
    </xf>
    <xf numFmtId="2" fontId="6" fillId="0" borderId="0" xfId="1" applyNumberFormat="1" applyFont="1" applyAlignment="1">
      <alignment horizontal="right" vertical="center"/>
    </xf>
    <xf numFmtId="2" fontId="14" fillId="0" borderId="10" xfId="0" applyNumberFormat="1" applyFont="1" applyBorder="1" applyAlignment="1">
      <alignment horizontal="center" vertical="center" wrapText="1"/>
    </xf>
    <xf numFmtId="2" fontId="6" fillId="0" borderId="0" xfId="1" quotePrefix="1" applyNumberFormat="1" applyFont="1" applyAlignment="1">
      <alignment horizontal="right" vertical="center"/>
    </xf>
    <xf numFmtId="2" fontId="12" fillId="0" borderId="10" xfId="0" applyNumberFormat="1" applyFont="1" applyBorder="1" applyAlignment="1">
      <alignment horizontal="center"/>
    </xf>
    <xf numFmtId="0" fontId="24" fillId="0" borderId="4" xfId="0" applyFont="1" applyBorder="1"/>
    <xf numFmtId="2" fontId="24" fillId="0" borderId="0" xfId="0" applyNumberFormat="1" applyFont="1"/>
    <xf numFmtId="2" fontId="14" fillId="0" borderId="10" xfId="0" applyNumberFormat="1" applyFont="1" applyBorder="1" applyAlignment="1">
      <alignment horizontal="center" vertical="center"/>
    </xf>
    <xf numFmtId="2" fontId="12" fillId="0" borderId="10" xfId="0" applyNumberFormat="1" applyFont="1" applyBorder="1" applyAlignment="1">
      <alignment horizontal="center" vertical="center"/>
    </xf>
    <xf numFmtId="0" fontId="6" fillId="0" borderId="4" xfId="1" applyFont="1" applyBorder="1" applyAlignment="1">
      <alignment vertical="center"/>
    </xf>
    <xf numFmtId="2" fontId="6" fillId="0" borderId="0" xfId="0" applyNumberFormat="1" applyFont="1"/>
    <xf numFmtId="2" fontId="6" fillId="0" borderId="0" xfId="0" applyNumberFormat="1" applyFont="1" applyAlignment="1">
      <alignment horizontal="right" vertical="center"/>
    </xf>
    <xf numFmtId="2" fontId="24" fillId="0" borderId="0" xfId="0" applyNumberFormat="1" applyFont="1" applyAlignment="1">
      <alignment horizontal="right"/>
    </xf>
    <xf numFmtId="2" fontId="12" fillId="0" borderId="23" xfId="0" applyNumberFormat="1" applyFont="1" applyBorder="1" applyAlignment="1">
      <alignment horizontal="center"/>
    </xf>
    <xf numFmtId="2" fontId="23" fillId="0" borderId="0" xfId="0" applyNumberFormat="1" applyFont="1" applyAlignment="1">
      <alignment horizontal="center" vertical="center" wrapText="1"/>
    </xf>
    <xf numFmtId="2" fontId="12" fillId="0" borderId="24" xfId="0" applyNumberFormat="1" applyFont="1" applyBorder="1" applyAlignment="1">
      <alignment horizontal="center"/>
    </xf>
    <xf numFmtId="2" fontId="14" fillId="0" borderId="10" xfId="0" applyNumberFormat="1" applyFont="1" applyBorder="1" applyAlignment="1">
      <alignment horizontal="center"/>
    </xf>
    <xf numFmtId="2" fontId="6" fillId="0" borderId="0" xfId="0" quotePrefix="1" applyNumberFormat="1" applyFont="1" applyAlignment="1">
      <alignment horizontal="right" vertical="center"/>
    </xf>
    <xf numFmtId="2" fontId="12" fillId="0" borderId="21" xfId="0" applyNumberFormat="1" applyFont="1" applyBorder="1" applyAlignment="1">
      <alignment horizontal="center"/>
    </xf>
    <xf numFmtId="2" fontId="6" fillId="0" borderId="0" xfId="1" applyNumberFormat="1" applyFont="1" applyAlignment="1">
      <alignment horizontal="left" vertical="center"/>
    </xf>
    <xf numFmtId="0" fontId="13" fillId="0" borderId="7" xfId="0" applyFont="1" applyBorder="1"/>
    <xf numFmtId="2" fontId="24" fillId="0" borderId="7" xfId="0" applyNumberFormat="1" applyFont="1" applyBorder="1"/>
    <xf numFmtId="2" fontId="14" fillId="0" borderId="3" xfId="0" applyNumberFormat="1" applyFont="1" applyBorder="1" applyAlignment="1">
      <alignment horizontal="center" vertical="center"/>
    </xf>
    <xf numFmtId="2" fontId="6" fillId="0" borderId="0" xfId="0" applyNumberFormat="1" applyFont="1" applyAlignment="1">
      <alignment horizontal="left"/>
    </xf>
    <xf numFmtId="2" fontId="6" fillId="0" borderId="0" xfId="0" quotePrefix="1" applyNumberFormat="1" applyFont="1"/>
    <xf numFmtId="2" fontId="14" fillId="0" borderId="10" xfId="1" applyNumberFormat="1" applyFont="1" applyBorder="1" applyAlignment="1">
      <alignment horizontal="center" vertical="center"/>
    </xf>
    <xf numFmtId="0" fontId="24" fillId="0" borderId="5" xfId="0" applyFont="1" applyBorder="1"/>
    <xf numFmtId="0" fontId="6" fillId="0" borderId="6" xfId="0" applyFont="1" applyBorder="1" applyAlignment="1">
      <alignment horizontal="left"/>
    </xf>
    <xf numFmtId="2" fontId="24" fillId="0" borderId="6" xfId="0" applyNumberFormat="1" applyFont="1" applyBorder="1"/>
    <xf numFmtId="0" fontId="6" fillId="0" borderId="6" xfId="0" applyFont="1" applyBorder="1"/>
    <xf numFmtId="2" fontId="6" fillId="0" borderId="6" xfId="0" applyNumberFormat="1" applyFont="1" applyBorder="1"/>
    <xf numFmtId="2" fontId="12" fillId="0" borderId="23" xfId="0" applyNumberFormat="1" applyFont="1" applyBorder="1" applyAlignment="1">
      <alignment horizontal="center" vertical="center"/>
    </xf>
    <xf numFmtId="0" fontId="6" fillId="0" borderId="6" xfId="0" applyFont="1" applyBorder="1" applyAlignment="1">
      <alignment horizontal="left" vertical="center"/>
    </xf>
    <xf numFmtId="2" fontId="6" fillId="0" borderId="6" xfId="0" applyNumberFormat="1" applyFont="1" applyBorder="1" applyAlignment="1">
      <alignment horizontal="right" vertical="center"/>
    </xf>
    <xf numFmtId="2" fontId="14" fillId="0" borderId="21" xfId="0" applyNumberFormat="1" applyFont="1" applyBorder="1" applyAlignment="1">
      <alignment horizontal="center" vertical="center"/>
    </xf>
    <xf numFmtId="0" fontId="6" fillId="5" borderId="17" xfId="0" applyFont="1" applyFill="1" applyBorder="1" applyAlignment="1">
      <alignment vertical="center" wrapText="1"/>
    </xf>
    <xf numFmtId="0" fontId="19" fillId="4" borderId="15" xfId="0" applyFont="1" applyFill="1" applyBorder="1" applyAlignment="1">
      <alignment vertical="center" wrapText="1"/>
    </xf>
    <xf numFmtId="0" fontId="6" fillId="10" borderId="13" xfId="0" applyFont="1" applyFill="1" applyBorder="1" applyAlignment="1">
      <alignment vertical="center" wrapText="1"/>
    </xf>
    <xf numFmtId="0" fontId="7" fillId="0" borderId="0" xfId="0" applyFont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0" fillId="10" borderId="13" xfId="0" applyFill="1" applyBorder="1"/>
    <xf numFmtId="0" fontId="7" fillId="0" borderId="29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0" fontId="7" fillId="0" borderId="22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164" fontId="27" fillId="10" borderId="13" xfId="0" applyNumberFormat="1" applyFont="1" applyFill="1" applyBorder="1" applyAlignment="1">
      <alignment horizontal="right" vertical="center"/>
    </xf>
    <xf numFmtId="0" fontId="7" fillId="0" borderId="28" xfId="0" applyFont="1" applyBorder="1" applyAlignment="1">
      <alignment horizontal="center" vertical="center"/>
    </xf>
    <xf numFmtId="2" fontId="14" fillId="0" borderId="11" xfId="0" applyNumberFormat="1" applyFont="1" applyBorder="1" applyAlignment="1">
      <alignment horizontal="center" vertical="center" wrapText="1"/>
    </xf>
    <xf numFmtId="2" fontId="0" fillId="0" borderId="0" xfId="0" applyNumberFormat="1" applyAlignment="1">
      <alignment horizontal="right" vertical="center"/>
    </xf>
    <xf numFmtId="0" fontId="6" fillId="0" borderId="0" xfId="0" applyFont="1" applyAlignment="1">
      <alignment horizontal="left" vertical="center"/>
    </xf>
    <xf numFmtId="0" fontId="6" fillId="0" borderId="4" xfId="0" applyFont="1" applyBorder="1"/>
    <xf numFmtId="0" fontId="12" fillId="0" borderId="4" xfId="0" applyFont="1" applyBorder="1" applyAlignment="1">
      <alignment horizontal="left" vertical="center" wrapText="1"/>
    </xf>
    <xf numFmtId="0" fontId="6" fillId="0" borderId="0" xfId="1" applyFont="1" applyAlignment="1">
      <alignment horizontal="left" vertical="center"/>
    </xf>
    <xf numFmtId="0" fontId="6" fillId="0" borderId="0" xfId="0" applyFont="1" applyAlignment="1">
      <alignment horizontal="left"/>
    </xf>
    <xf numFmtId="0" fontId="6" fillId="0" borderId="4" xfId="0" applyFont="1" applyBorder="1" applyAlignment="1">
      <alignment horizontal="left" vertical="center"/>
    </xf>
    <xf numFmtId="0" fontId="0" fillId="0" borderId="4" xfId="0" applyBorder="1"/>
    <xf numFmtId="0" fontId="23" fillId="0" borderId="4" xfId="0" applyFont="1" applyBorder="1" applyAlignment="1">
      <alignment horizontal="center" vertical="center" wrapText="1"/>
    </xf>
    <xf numFmtId="0" fontId="17" fillId="0" borderId="0" xfId="0" applyFont="1" applyAlignment="1">
      <alignment horizontal="left" vertical="center" wrapText="1"/>
    </xf>
    <xf numFmtId="0" fontId="13" fillId="0" borderId="0" xfId="0" applyFont="1" applyAlignment="1">
      <alignment horizontal="left"/>
    </xf>
    <xf numFmtId="0" fontId="13" fillId="0" borderId="0" xfId="0" applyFont="1"/>
    <xf numFmtId="0" fontId="6" fillId="0" borderId="4" xfId="1" applyFont="1" applyBorder="1" applyAlignment="1">
      <alignment horizontal="left" vertical="center"/>
    </xf>
    <xf numFmtId="0" fontId="6" fillId="0" borderId="4" xfId="0" applyFont="1" applyBorder="1" applyAlignment="1">
      <alignment horizontal="left"/>
    </xf>
    <xf numFmtId="0" fontId="24" fillId="0" borderId="0" xfId="0" applyFont="1"/>
    <xf numFmtId="0" fontId="24" fillId="0" borderId="30" xfId="0" applyFont="1" applyBorder="1"/>
    <xf numFmtId="0" fontId="25" fillId="0" borderId="4" xfId="0" applyFont="1" applyBorder="1" applyAlignment="1">
      <alignment vertical="center" wrapText="1"/>
    </xf>
    <xf numFmtId="0" fontId="6" fillId="0" borderId="0" xfId="1" applyFont="1" applyAlignment="1">
      <alignment vertical="center"/>
    </xf>
    <xf numFmtId="0" fontId="6" fillId="0" borderId="5" xfId="0" applyFont="1" applyBorder="1" applyAlignment="1">
      <alignment horizontal="left" vertical="center"/>
    </xf>
    <xf numFmtId="0" fontId="2" fillId="0" borderId="32" xfId="0" applyFont="1" applyBorder="1" applyAlignment="1">
      <alignment horizontal="center" vertical="center" wrapText="1"/>
    </xf>
    <xf numFmtId="2" fontId="2" fillId="0" borderId="33" xfId="0" applyNumberFormat="1" applyFont="1" applyBorder="1" applyAlignment="1">
      <alignment horizontal="center" vertical="center" wrapText="1"/>
    </xf>
    <xf numFmtId="0" fontId="28" fillId="0" borderId="0" xfId="0" applyFont="1" applyAlignment="1">
      <alignment horizontal="left" vertical="center"/>
    </xf>
    <xf numFmtId="2" fontId="24" fillId="0" borderId="34" xfId="0" applyNumberFormat="1" applyFont="1" applyBorder="1"/>
    <xf numFmtId="0" fontId="14" fillId="0" borderId="2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25" xfId="0" applyFont="1" applyBorder="1" applyAlignment="1">
      <alignment horizontal="center" vertical="center" wrapText="1"/>
    </xf>
    <xf numFmtId="0" fontId="3" fillId="0" borderId="31" xfId="0" applyFont="1" applyBorder="1" applyAlignment="1">
      <alignment horizontal="center" vertical="center" wrapText="1"/>
    </xf>
    <xf numFmtId="2" fontId="3" fillId="0" borderId="26" xfId="0" applyNumberFormat="1" applyFont="1" applyBorder="1" applyAlignment="1">
      <alignment horizontal="center" vertical="center" wrapText="1"/>
    </xf>
    <xf numFmtId="2" fontId="3" fillId="0" borderId="27" xfId="0" applyNumberFormat="1" applyFont="1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center" wrapText="1"/>
    </xf>
    <xf numFmtId="0" fontId="3" fillId="0" borderId="27" xfId="0" applyFont="1" applyBorder="1" applyAlignment="1">
      <alignment horizontal="center" vertical="center" wrapText="1"/>
    </xf>
    <xf numFmtId="0" fontId="29" fillId="0" borderId="8" xfId="1" applyFont="1" applyBorder="1" applyAlignment="1">
      <alignment horizontal="center" vertical="center"/>
    </xf>
    <xf numFmtId="0" fontId="30" fillId="0" borderId="26" xfId="0" applyFont="1" applyBorder="1" applyAlignment="1">
      <alignment horizontal="center" vertical="center" wrapText="1"/>
    </xf>
    <xf numFmtId="0" fontId="30" fillId="0" borderId="27" xfId="0" applyFont="1" applyBorder="1" applyAlignment="1">
      <alignment horizontal="center" vertical="center" wrapText="1"/>
    </xf>
    <xf numFmtId="0" fontId="31" fillId="0" borderId="14" xfId="0" applyFont="1" applyBorder="1" applyAlignment="1">
      <alignment horizontal="center" vertical="center"/>
    </xf>
    <xf numFmtId="0" fontId="31" fillId="0" borderId="15" xfId="0" applyFont="1" applyBorder="1" applyAlignment="1">
      <alignment horizontal="center" vertical="center"/>
    </xf>
    <xf numFmtId="0" fontId="31" fillId="0" borderId="16" xfId="0" applyFont="1" applyBorder="1" applyAlignment="1">
      <alignment horizontal="center" vertical="center"/>
    </xf>
    <xf numFmtId="0" fontId="32" fillId="0" borderId="14" xfId="0" applyFont="1" applyBorder="1" applyAlignment="1">
      <alignment horizontal="center" vertical="center"/>
    </xf>
    <xf numFmtId="0" fontId="32" fillId="0" borderId="15" xfId="0" applyFont="1" applyBorder="1" applyAlignment="1">
      <alignment horizontal="center" vertical="center"/>
    </xf>
    <xf numFmtId="0" fontId="32" fillId="0" borderId="16" xfId="0" applyFont="1" applyBorder="1" applyAlignment="1">
      <alignment horizontal="center" vertical="center"/>
    </xf>
    <xf numFmtId="0" fontId="33" fillId="0" borderId="15" xfId="0" applyFont="1" applyBorder="1" applyAlignment="1">
      <alignment horizontal="center" vertical="center"/>
    </xf>
    <xf numFmtId="0" fontId="33" fillId="0" borderId="16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33" fillId="0" borderId="18" xfId="0" applyFont="1" applyBorder="1" applyAlignment="1">
      <alignment horizontal="center" vertical="center"/>
    </xf>
    <xf numFmtId="0" fontId="33" fillId="0" borderId="14" xfId="0" applyFont="1" applyBorder="1" applyAlignment="1">
      <alignment horizontal="center" vertical="center"/>
    </xf>
  </cellXfs>
  <cellStyles count="4">
    <cellStyle name="Normale" xfId="0" builtinId="0"/>
    <cellStyle name="Normale 2" xfId="1" xr:uid="{00000000-0005-0000-0000-000002000000}"/>
    <cellStyle name="Normale 3" xfId="2" xr:uid="{00000000-0005-0000-0000-000003000000}"/>
    <cellStyle name="Normale 4" xfId="3" xr:uid="{00000000-0005-0000-0000-000004000000}"/>
  </cellStyles>
  <dxfs count="0"/>
  <tableStyles count="0" defaultTableStyle="TableStyleMedium2" defaultPivotStyle="PivotStyleLight16"/>
  <colors>
    <mruColors>
      <color rgb="FF33CC33"/>
      <color rgb="FFFFFF99"/>
      <color rgb="FFFF3399"/>
      <color rgb="FFCCFF99"/>
      <color rgb="FF99FF66"/>
      <color rgb="FF66FF33"/>
      <color rgb="FFFFFF00"/>
      <color rgb="FF66FFFF"/>
      <color rgb="FF00FF00"/>
      <color rgb="FF99CC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B5F166-19CD-4DD2-B47B-8DD8846E5155}">
  <sheetPr>
    <tabColor rgb="FF66FF33"/>
  </sheetPr>
  <dimension ref="A1:G139"/>
  <sheetViews>
    <sheetView showGridLines="0" tabSelected="1" zoomScale="80" zoomScaleNormal="80" workbookViewId="0">
      <pane ySplit="1" topLeftCell="A2" activePane="bottomLeft" state="frozen"/>
      <selection pane="bottomLeft" activeCell="E2" sqref="E2:E3"/>
    </sheetView>
  </sheetViews>
  <sheetFormatPr defaultRowHeight="14.4"/>
  <cols>
    <col min="1" max="1" width="61.109375" customWidth="1"/>
    <col min="2" max="2" width="17.6640625" bestFit="1" customWidth="1"/>
    <col min="3" max="3" width="9.109375" style="7"/>
    <col min="4" max="4" width="11.33203125" style="7" customWidth="1"/>
    <col min="5" max="5" width="86" customWidth="1"/>
    <col min="6" max="6" width="1.5546875" customWidth="1"/>
    <col min="7" max="7" width="27.77734375" style="8" bestFit="1" customWidth="1"/>
  </cols>
  <sheetData>
    <row r="1" spans="1:7" ht="15" customHeight="1">
      <c r="A1" s="109" t="s">
        <v>161</v>
      </c>
      <c r="B1" s="109"/>
      <c r="C1" s="109"/>
      <c r="D1" s="109"/>
      <c r="E1" s="109"/>
    </row>
    <row r="2" spans="1:7" ht="31.2" customHeight="1">
      <c r="A2" s="102" t="s">
        <v>0</v>
      </c>
      <c r="B2" s="103"/>
      <c r="C2" s="104"/>
      <c r="D2" s="105" t="s">
        <v>1</v>
      </c>
      <c r="E2" s="107" t="s">
        <v>2</v>
      </c>
      <c r="F2" s="20"/>
      <c r="G2" s="110" t="s">
        <v>162</v>
      </c>
    </row>
    <row r="3" spans="1:7" ht="31.2" customHeight="1">
      <c r="A3" s="96" t="s">
        <v>3</v>
      </c>
      <c r="B3" s="27" t="s">
        <v>4</v>
      </c>
      <c r="C3" s="97" t="s">
        <v>5</v>
      </c>
      <c r="D3" s="106"/>
      <c r="E3" s="108"/>
      <c r="F3" s="20"/>
      <c r="G3" s="111"/>
    </row>
    <row r="4" spans="1:7" ht="15" customHeight="1" thickBot="1">
      <c r="A4" s="19"/>
      <c r="G4" s="21"/>
    </row>
    <row r="5" spans="1:7" ht="15" customHeight="1" thickTop="1">
      <c r="A5" s="100" t="s">
        <v>6</v>
      </c>
      <c r="B5" s="101"/>
      <c r="C5" s="28" t="s">
        <v>5</v>
      </c>
      <c r="D5" s="29" t="s">
        <v>7</v>
      </c>
      <c r="E5" s="1" t="s">
        <v>8</v>
      </c>
      <c r="F5" s="22"/>
      <c r="G5" s="112" t="s">
        <v>163</v>
      </c>
    </row>
    <row r="6" spans="1:7" ht="15" customHeight="1">
      <c r="A6" s="38" t="s">
        <v>137</v>
      </c>
      <c r="B6" s="78" t="s">
        <v>21</v>
      </c>
      <c r="C6" s="30">
        <v>65.680000000000007</v>
      </c>
      <c r="D6" s="31" t="s">
        <v>11</v>
      </c>
      <c r="E6" s="23" t="s">
        <v>12</v>
      </c>
      <c r="F6" s="22"/>
      <c r="G6" s="113" t="s">
        <v>13</v>
      </c>
    </row>
    <row r="7" spans="1:7" ht="15" customHeight="1">
      <c r="A7" s="38" t="s">
        <v>138</v>
      </c>
      <c r="B7" s="78" t="s">
        <v>10</v>
      </c>
      <c r="C7" s="30">
        <v>28</v>
      </c>
      <c r="D7" s="31"/>
      <c r="E7" s="11" t="s">
        <v>14</v>
      </c>
      <c r="F7" s="22"/>
      <c r="G7" s="113" t="s">
        <v>15</v>
      </c>
    </row>
    <row r="8" spans="1:7" ht="15" customHeight="1">
      <c r="D8" s="33"/>
      <c r="E8" s="12" t="s">
        <v>17</v>
      </c>
      <c r="F8" s="22"/>
      <c r="G8" s="113" t="s">
        <v>15</v>
      </c>
    </row>
    <row r="9" spans="1:7" ht="15" customHeight="1">
      <c r="A9" s="34" t="s">
        <v>140</v>
      </c>
      <c r="B9" s="78" t="s">
        <v>21</v>
      </c>
      <c r="C9" s="35">
        <v>137</v>
      </c>
      <c r="D9" s="36" t="s">
        <v>18</v>
      </c>
      <c r="E9" s="12" t="s">
        <v>19</v>
      </c>
      <c r="F9" s="22"/>
      <c r="G9" s="113" t="s">
        <v>15</v>
      </c>
    </row>
    <row r="10" spans="1:7" ht="15" customHeight="1">
      <c r="A10" s="34"/>
      <c r="B10" s="78"/>
      <c r="C10" s="35"/>
      <c r="D10" s="31">
        <f>SUM(C5:C11)</f>
        <v>230.68</v>
      </c>
      <c r="E10" s="14" t="s">
        <v>20</v>
      </c>
      <c r="F10" s="22"/>
      <c r="G10" s="113" t="s">
        <v>9</v>
      </c>
    </row>
    <row r="11" spans="1:7" ht="15" customHeight="1" thickBot="1">
      <c r="A11" s="79"/>
      <c r="B11" s="78"/>
      <c r="C11" s="35"/>
      <c r="D11" s="99"/>
      <c r="E11" s="14" t="s">
        <v>22</v>
      </c>
      <c r="F11" s="22"/>
      <c r="G11" s="114" t="s">
        <v>48</v>
      </c>
    </row>
    <row r="12" spans="1:7" ht="15" customHeight="1" thickTop="1">
      <c r="A12" s="100" t="s">
        <v>23</v>
      </c>
      <c r="B12" s="101"/>
      <c r="C12" s="28" t="s">
        <v>5</v>
      </c>
      <c r="D12" s="37"/>
      <c r="E12" s="1" t="s">
        <v>24</v>
      </c>
      <c r="F12" s="22"/>
      <c r="G12" s="112" t="s">
        <v>163</v>
      </c>
    </row>
    <row r="13" spans="1:7" ht="15" customHeight="1">
      <c r="A13" s="80" t="s">
        <v>25</v>
      </c>
      <c r="B13" s="81" t="s">
        <v>21</v>
      </c>
      <c r="C13" s="30">
        <v>10</v>
      </c>
      <c r="D13" s="37"/>
      <c r="E13" s="11" t="s">
        <v>14</v>
      </c>
      <c r="F13" s="22"/>
      <c r="G13" s="113" t="s">
        <v>15</v>
      </c>
    </row>
    <row r="14" spans="1:7" ht="15" customHeight="1">
      <c r="A14" s="38" t="s">
        <v>26</v>
      </c>
      <c r="B14" s="81" t="s">
        <v>141</v>
      </c>
      <c r="C14" s="30">
        <v>78</v>
      </c>
      <c r="D14" s="36" t="s">
        <v>27</v>
      </c>
      <c r="E14" s="12" t="s">
        <v>19</v>
      </c>
      <c r="F14" s="22"/>
      <c r="G14" s="113" t="s">
        <v>15</v>
      </c>
    </row>
    <row r="15" spans="1:7" ht="15" customHeight="1">
      <c r="A15" s="38" t="s">
        <v>142</v>
      </c>
      <c r="B15" s="78" t="s">
        <v>141</v>
      </c>
      <c r="C15" s="30">
        <v>45.54</v>
      </c>
      <c r="D15" s="36" t="s">
        <v>28</v>
      </c>
      <c r="E15" s="12" t="s">
        <v>29</v>
      </c>
      <c r="F15" s="22"/>
      <c r="G15" s="113" t="s">
        <v>15</v>
      </c>
    </row>
    <row r="16" spans="1:7" ht="15" customHeight="1">
      <c r="A16" s="79" t="s">
        <v>30</v>
      </c>
      <c r="B16" s="78" t="s">
        <v>141</v>
      </c>
      <c r="C16" s="39">
        <v>20.12</v>
      </c>
      <c r="D16" s="36" t="s">
        <v>31</v>
      </c>
      <c r="E16" s="12" t="s">
        <v>32</v>
      </c>
      <c r="F16" s="22"/>
      <c r="G16" s="113" t="s">
        <v>33</v>
      </c>
    </row>
    <row r="17" spans="1:7" ht="15" customHeight="1">
      <c r="A17" s="79" t="s">
        <v>34</v>
      </c>
      <c r="B17" s="78" t="s">
        <v>141</v>
      </c>
      <c r="C17" s="39">
        <v>20.3</v>
      </c>
      <c r="D17" s="36"/>
      <c r="E17" s="3" t="s">
        <v>35</v>
      </c>
      <c r="F17" s="22"/>
      <c r="G17" s="113" t="s">
        <v>13</v>
      </c>
    </row>
    <row r="18" spans="1:7" ht="15" customHeight="1">
      <c r="A18" s="79" t="s">
        <v>143</v>
      </c>
      <c r="B18" s="78" t="s">
        <v>141</v>
      </c>
      <c r="C18" s="39">
        <v>5.6</v>
      </c>
      <c r="D18" s="36" t="s">
        <v>36</v>
      </c>
      <c r="E18" s="11" t="s">
        <v>37</v>
      </c>
      <c r="F18" s="22"/>
      <c r="G18" s="113" t="s">
        <v>15</v>
      </c>
    </row>
    <row r="19" spans="1:7" ht="15" customHeight="1">
      <c r="A19" s="79" t="s">
        <v>144</v>
      </c>
      <c r="B19" s="78" t="s">
        <v>141</v>
      </c>
      <c r="C19" s="18">
        <v>5.4</v>
      </c>
      <c r="D19" s="36" t="s">
        <v>38</v>
      </c>
      <c r="E19" s="11" t="s">
        <v>39</v>
      </c>
      <c r="F19" s="22"/>
      <c r="G19" s="113" t="s">
        <v>9</v>
      </c>
    </row>
    <row r="20" spans="1:7" ht="15" customHeight="1">
      <c r="A20" s="79" t="s">
        <v>145</v>
      </c>
      <c r="B20" s="78" t="s">
        <v>141</v>
      </c>
      <c r="C20" s="18">
        <v>5.8</v>
      </c>
      <c r="D20" s="37"/>
      <c r="E20" s="14" t="s">
        <v>40</v>
      </c>
      <c r="F20" s="22"/>
      <c r="G20" s="113" t="s">
        <v>41</v>
      </c>
    </row>
    <row r="21" spans="1:7" ht="15" customHeight="1">
      <c r="A21" s="79" t="s">
        <v>146</v>
      </c>
      <c r="B21" s="78" t="s">
        <v>141</v>
      </c>
      <c r="C21" s="18">
        <v>59.4</v>
      </c>
      <c r="D21" s="36" t="s">
        <v>18</v>
      </c>
      <c r="E21" s="14" t="s">
        <v>42</v>
      </c>
      <c r="F21" s="22"/>
      <c r="G21" s="113" t="s">
        <v>15</v>
      </c>
    </row>
    <row r="22" spans="1:7" ht="15" customHeight="1">
      <c r="A22" s="83"/>
      <c r="B22" s="81"/>
      <c r="C22" s="18"/>
      <c r="D22" s="36">
        <f>SUM(C12:C25)</f>
        <v>250.16000000000003</v>
      </c>
      <c r="E22" s="4" t="s">
        <v>43</v>
      </c>
      <c r="F22" s="22"/>
      <c r="G22" s="113" t="s">
        <v>41</v>
      </c>
    </row>
    <row r="23" spans="1:7" ht="15" customHeight="1">
      <c r="A23" s="84"/>
      <c r="C23" s="18"/>
      <c r="D23" s="37"/>
      <c r="E23" s="13" t="s">
        <v>44</v>
      </c>
      <c r="F23" s="22"/>
      <c r="G23" s="113" t="s">
        <v>45</v>
      </c>
    </row>
    <row r="24" spans="1:7" ht="15" customHeight="1">
      <c r="A24" s="83"/>
      <c r="B24" s="82"/>
      <c r="C24" s="41"/>
      <c r="D24" s="37"/>
      <c r="E24" s="13" t="s">
        <v>46</v>
      </c>
      <c r="F24" s="22"/>
      <c r="G24" s="113" t="s">
        <v>13</v>
      </c>
    </row>
    <row r="25" spans="1:7" ht="15" customHeight="1" thickBot="1">
      <c r="A25" s="34"/>
      <c r="B25" s="82"/>
      <c r="C25" s="35"/>
      <c r="D25" s="37"/>
      <c r="E25" s="6" t="s">
        <v>47</v>
      </c>
      <c r="F25" s="22"/>
      <c r="G25" s="114" t="s">
        <v>48</v>
      </c>
    </row>
    <row r="26" spans="1:7" ht="15" customHeight="1" thickTop="1">
      <c r="A26" s="100" t="s">
        <v>49</v>
      </c>
      <c r="B26" s="101"/>
      <c r="C26" s="28" t="s">
        <v>5</v>
      </c>
      <c r="D26" s="42"/>
      <c r="E26" s="1" t="s">
        <v>24</v>
      </c>
      <c r="F26" s="22"/>
      <c r="G26" s="115" t="s">
        <v>164</v>
      </c>
    </row>
    <row r="27" spans="1:7" ht="15" customHeight="1">
      <c r="A27" s="85"/>
      <c r="B27" s="86"/>
      <c r="C27" s="43"/>
      <c r="D27" s="33"/>
      <c r="E27" s="11" t="s">
        <v>14</v>
      </c>
      <c r="F27" s="22"/>
      <c r="G27" s="116" t="s">
        <v>15</v>
      </c>
    </row>
    <row r="28" spans="1:7" ht="15" customHeight="1">
      <c r="A28" s="83"/>
      <c r="B28" s="78"/>
      <c r="C28" s="39"/>
      <c r="D28" s="33"/>
      <c r="E28" s="12" t="s">
        <v>50</v>
      </c>
      <c r="F28" s="22"/>
      <c r="G28" s="116" t="s">
        <v>15</v>
      </c>
    </row>
    <row r="29" spans="1:7" ht="15" customHeight="1">
      <c r="A29" s="83" t="s">
        <v>147</v>
      </c>
      <c r="B29" s="78" t="s">
        <v>21</v>
      </c>
      <c r="C29" s="40">
        <v>16.260000000000002</v>
      </c>
      <c r="D29" s="36" t="s">
        <v>51</v>
      </c>
      <c r="E29" s="12" t="s">
        <v>52</v>
      </c>
      <c r="F29" s="22"/>
      <c r="G29" s="116" t="s">
        <v>33</v>
      </c>
    </row>
    <row r="30" spans="1:7" ht="15" customHeight="1">
      <c r="A30" s="83" t="s">
        <v>53</v>
      </c>
      <c r="B30" s="98"/>
      <c r="C30" s="40">
        <v>4.07</v>
      </c>
      <c r="D30" s="36" t="s">
        <v>55</v>
      </c>
      <c r="E30" s="11" t="s">
        <v>39</v>
      </c>
      <c r="F30" s="22"/>
      <c r="G30" s="116" t="s">
        <v>56</v>
      </c>
    </row>
    <row r="31" spans="1:7" ht="15" customHeight="1">
      <c r="A31" s="79"/>
      <c r="B31" s="78"/>
      <c r="C31" s="39"/>
      <c r="D31" s="36" t="s">
        <v>18</v>
      </c>
      <c r="E31" s="14" t="s">
        <v>40</v>
      </c>
      <c r="F31" s="22"/>
      <c r="G31" s="116" t="s">
        <v>41</v>
      </c>
    </row>
    <row r="32" spans="1:7" ht="15" customHeight="1">
      <c r="A32" s="79"/>
      <c r="B32" s="82"/>
      <c r="C32" s="39"/>
      <c r="D32" s="36">
        <f>SUM(C26:C37)</f>
        <v>20.330000000000002</v>
      </c>
      <c r="E32" s="14" t="s">
        <v>57</v>
      </c>
      <c r="F32" s="22"/>
      <c r="G32" s="116" t="s">
        <v>58</v>
      </c>
    </row>
    <row r="33" spans="1:7" ht="15" customHeight="1">
      <c r="A33" s="34"/>
      <c r="B33" s="87"/>
      <c r="C33" s="35"/>
      <c r="D33" s="33"/>
      <c r="E33" s="4" t="s">
        <v>43</v>
      </c>
      <c r="F33" s="22"/>
      <c r="G33" s="116" t="s">
        <v>41</v>
      </c>
    </row>
    <row r="34" spans="1:7" ht="15" customHeight="1">
      <c r="A34" s="34"/>
      <c r="B34" s="87"/>
      <c r="C34" s="35"/>
      <c r="D34" s="33"/>
      <c r="E34" s="4" t="s">
        <v>59</v>
      </c>
      <c r="F34" s="22"/>
      <c r="G34" s="116" t="s">
        <v>58</v>
      </c>
    </row>
    <row r="35" spans="1:7" ht="15" customHeight="1">
      <c r="A35" s="34"/>
      <c r="B35" s="87"/>
      <c r="C35" s="35"/>
      <c r="D35" s="33"/>
      <c r="E35" s="13" t="s">
        <v>44</v>
      </c>
      <c r="F35" s="22"/>
      <c r="G35" s="116" t="s">
        <v>45</v>
      </c>
    </row>
    <row r="36" spans="1:7" ht="15" customHeight="1">
      <c r="A36" s="34"/>
      <c r="B36" s="87"/>
      <c r="C36" s="35"/>
      <c r="D36" s="33"/>
      <c r="E36" s="13" t="s">
        <v>46</v>
      </c>
      <c r="F36" s="22"/>
      <c r="G36" s="116" t="s">
        <v>13</v>
      </c>
    </row>
    <row r="37" spans="1:7" ht="15" customHeight="1" thickBot="1">
      <c r="A37" s="34"/>
      <c r="B37" s="87"/>
      <c r="C37" s="35"/>
      <c r="D37" s="33"/>
      <c r="E37" s="6" t="s">
        <v>47</v>
      </c>
      <c r="F37" s="22"/>
      <c r="G37" s="117" t="s">
        <v>48</v>
      </c>
    </row>
    <row r="38" spans="1:7" ht="15" customHeight="1" thickTop="1">
      <c r="A38" s="100" t="s">
        <v>60</v>
      </c>
      <c r="B38" s="101"/>
      <c r="C38" s="28" t="s">
        <v>5</v>
      </c>
      <c r="D38" s="44"/>
      <c r="E38" s="1" t="s">
        <v>24</v>
      </c>
      <c r="F38" s="22"/>
      <c r="G38" s="112" t="s">
        <v>163</v>
      </c>
    </row>
    <row r="39" spans="1:7" ht="15" customHeight="1">
      <c r="A39" s="34"/>
      <c r="B39" s="88"/>
      <c r="C39" s="35"/>
      <c r="D39" s="33"/>
      <c r="E39" s="11" t="s">
        <v>14</v>
      </c>
      <c r="F39" s="22"/>
      <c r="G39" s="118" t="s">
        <v>15</v>
      </c>
    </row>
    <row r="40" spans="1:7" ht="15" customHeight="1">
      <c r="A40" s="89" t="s">
        <v>148</v>
      </c>
      <c r="B40" s="82" t="s">
        <v>141</v>
      </c>
      <c r="C40" s="30">
        <v>13.1</v>
      </c>
      <c r="D40" s="33"/>
      <c r="E40" s="12" t="s">
        <v>29</v>
      </c>
      <c r="F40" s="22"/>
      <c r="G40" s="118" t="s">
        <v>15</v>
      </c>
    </row>
    <row r="41" spans="1:7" ht="15" customHeight="1">
      <c r="A41" s="90" t="s">
        <v>149</v>
      </c>
      <c r="B41" s="82" t="s">
        <v>141</v>
      </c>
      <c r="C41" s="18">
        <v>17</v>
      </c>
      <c r="D41" s="36" t="s">
        <v>61</v>
      </c>
      <c r="E41" s="12" t="s">
        <v>32</v>
      </c>
      <c r="F41" s="22"/>
      <c r="G41" s="118" t="s">
        <v>15</v>
      </c>
    </row>
    <row r="42" spans="1:7" ht="15" customHeight="1">
      <c r="A42" s="90" t="s">
        <v>149</v>
      </c>
      <c r="B42" s="82" t="s">
        <v>141</v>
      </c>
      <c r="C42" s="32">
        <v>4.0999999999999996</v>
      </c>
      <c r="D42" s="36" t="s">
        <v>62</v>
      </c>
      <c r="E42" s="3" t="s">
        <v>35</v>
      </c>
      <c r="F42" s="22"/>
      <c r="G42" s="118" t="s">
        <v>15</v>
      </c>
    </row>
    <row r="43" spans="1:7" ht="15" customHeight="1">
      <c r="A43" s="83" t="s">
        <v>150</v>
      </c>
      <c r="B43" s="82" t="s">
        <v>141</v>
      </c>
      <c r="C43" s="32">
        <v>11.5</v>
      </c>
      <c r="D43" s="36" t="s">
        <v>31</v>
      </c>
      <c r="E43" s="11" t="s">
        <v>63</v>
      </c>
      <c r="F43" s="22"/>
      <c r="G43" s="118" t="s">
        <v>13</v>
      </c>
    </row>
    <row r="44" spans="1:7" ht="15" customHeight="1">
      <c r="A44" s="83"/>
      <c r="B44" s="82"/>
      <c r="C44" s="40"/>
      <c r="D44" s="33"/>
      <c r="E44" s="11" t="s">
        <v>39</v>
      </c>
      <c r="F44" s="22"/>
      <c r="G44" s="118" t="s">
        <v>56</v>
      </c>
    </row>
    <row r="45" spans="1:7" ht="15" customHeight="1">
      <c r="A45" s="90"/>
      <c r="B45" s="82"/>
      <c r="C45" s="18"/>
      <c r="D45" s="36" t="s">
        <v>18</v>
      </c>
      <c r="E45" s="14" t="s">
        <v>64</v>
      </c>
      <c r="F45" s="22"/>
      <c r="G45" s="118" t="s">
        <v>56</v>
      </c>
    </row>
    <row r="46" spans="1:7" ht="15" customHeight="1">
      <c r="A46" s="83"/>
      <c r="B46" s="82"/>
      <c r="C46" s="40"/>
      <c r="D46" s="45">
        <f>SUM(C38:C50)</f>
        <v>45.7</v>
      </c>
      <c r="E46" s="14" t="s">
        <v>65</v>
      </c>
      <c r="F46" s="22"/>
      <c r="G46" s="118" t="s">
        <v>56</v>
      </c>
    </row>
    <row r="47" spans="1:7" ht="15" customHeight="1">
      <c r="A47" s="83"/>
      <c r="B47" s="82"/>
      <c r="C47" s="46"/>
      <c r="D47" s="33"/>
      <c r="E47" s="4" t="s">
        <v>43</v>
      </c>
      <c r="F47" s="22"/>
      <c r="G47" s="118" t="s">
        <v>15</v>
      </c>
    </row>
    <row r="48" spans="1:7" ht="15" customHeight="1">
      <c r="A48" s="83"/>
      <c r="B48" s="82"/>
      <c r="C48" s="39"/>
      <c r="D48" s="33"/>
      <c r="E48" s="13" t="s">
        <v>44</v>
      </c>
      <c r="F48" s="22"/>
      <c r="G48" s="118" t="s">
        <v>15</v>
      </c>
    </row>
    <row r="49" spans="1:7" ht="15" customHeight="1">
      <c r="A49" s="34"/>
      <c r="B49" s="91"/>
      <c r="C49" s="39"/>
      <c r="D49" s="33"/>
      <c r="E49" s="13" t="s">
        <v>46</v>
      </c>
      <c r="F49" s="22"/>
      <c r="G49" s="118" t="s">
        <v>45</v>
      </c>
    </row>
    <row r="50" spans="1:7" ht="15" customHeight="1" thickBot="1">
      <c r="A50" s="34"/>
      <c r="B50" s="91"/>
      <c r="C50" s="35"/>
      <c r="D50" s="47"/>
      <c r="E50" s="6" t="s">
        <v>47</v>
      </c>
      <c r="F50" s="22"/>
      <c r="G50" s="118" t="s">
        <v>13</v>
      </c>
    </row>
    <row r="51" spans="1:7" ht="15" customHeight="1" thickTop="1">
      <c r="A51" s="100" t="s">
        <v>66</v>
      </c>
      <c r="B51" s="101"/>
      <c r="C51" s="28" t="s">
        <v>5</v>
      </c>
      <c r="D51" s="42"/>
      <c r="E51" s="1" t="s">
        <v>24</v>
      </c>
      <c r="F51" s="22"/>
      <c r="G51" s="112" t="s">
        <v>163</v>
      </c>
    </row>
    <row r="52" spans="1:7" ht="15" customHeight="1">
      <c r="A52" s="34"/>
      <c r="B52" s="88"/>
      <c r="C52" s="35"/>
      <c r="D52" s="33"/>
      <c r="E52" s="11" t="s">
        <v>14</v>
      </c>
      <c r="F52" s="22"/>
      <c r="G52" s="118" t="s">
        <v>15</v>
      </c>
    </row>
    <row r="53" spans="1:7" ht="15" customHeight="1">
      <c r="A53" s="34"/>
      <c r="B53" s="88"/>
      <c r="C53" s="35"/>
      <c r="D53" s="33"/>
      <c r="E53" s="12" t="s">
        <v>29</v>
      </c>
      <c r="F53" s="22"/>
      <c r="G53" s="118" t="s">
        <v>15</v>
      </c>
    </row>
    <row r="54" spans="1:7" ht="15" customHeight="1">
      <c r="A54" s="89" t="s">
        <v>67</v>
      </c>
      <c r="B54" s="82" t="s">
        <v>141</v>
      </c>
      <c r="C54" s="48">
        <v>13.53</v>
      </c>
      <c r="D54" s="33"/>
      <c r="E54" s="12" t="s">
        <v>32</v>
      </c>
      <c r="F54" s="22"/>
      <c r="G54" s="118" t="s">
        <v>15</v>
      </c>
    </row>
    <row r="55" spans="1:7" ht="15" customHeight="1">
      <c r="A55" s="34"/>
      <c r="B55" s="88"/>
      <c r="C55" s="35"/>
      <c r="D55" s="31" t="s">
        <v>68</v>
      </c>
      <c r="E55" s="12" t="s">
        <v>69</v>
      </c>
      <c r="F55" s="22"/>
      <c r="G55" s="118" t="s">
        <v>15</v>
      </c>
    </row>
    <row r="56" spans="1:7" ht="15" customHeight="1">
      <c r="A56" s="34"/>
      <c r="B56" s="88"/>
      <c r="C56" s="35"/>
      <c r="D56" s="36" t="s">
        <v>70</v>
      </c>
      <c r="E56" s="3" t="s">
        <v>35</v>
      </c>
      <c r="F56" s="22"/>
      <c r="G56" s="118" t="s">
        <v>45</v>
      </c>
    </row>
    <row r="57" spans="1:7" ht="15" customHeight="1">
      <c r="A57" s="34"/>
      <c r="B57" s="88"/>
      <c r="C57" s="35"/>
      <c r="D57" s="45" t="s">
        <v>71</v>
      </c>
      <c r="E57" s="11" t="s">
        <v>72</v>
      </c>
      <c r="F57" s="22"/>
      <c r="G57" s="118" t="s">
        <v>56</v>
      </c>
    </row>
    <row r="58" spans="1:7" ht="15" customHeight="1">
      <c r="A58" s="34"/>
      <c r="B58" s="88"/>
      <c r="C58" s="35"/>
      <c r="D58" s="36" t="s">
        <v>18</v>
      </c>
      <c r="E58" s="11" t="s">
        <v>63</v>
      </c>
      <c r="F58" s="22"/>
      <c r="G58" s="118" t="s">
        <v>56</v>
      </c>
    </row>
    <row r="59" spans="1:7" ht="15" customHeight="1">
      <c r="A59" s="34"/>
      <c r="B59" s="88"/>
      <c r="C59" s="35"/>
      <c r="D59" s="36">
        <f>SUM(C51:C64)</f>
        <v>13.53</v>
      </c>
      <c r="E59" s="11" t="s">
        <v>39</v>
      </c>
      <c r="F59" s="22"/>
      <c r="G59" s="118" t="s">
        <v>56</v>
      </c>
    </row>
    <row r="60" spans="1:7" ht="15" customHeight="1">
      <c r="A60" s="34"/>
      <c r="B60" s="88"/>
      <c r="C60" s="35"/>
      <c r="D60" s="33"/>
      <c r="E60" s="14" t="s">
        <v>64</v>
      </c>
      <c r="F60" s="22"/>
      <c r="G60" s="118" t="s">
        <v>15</v>
      </c>
    </row>
    <row r="61" spans="1:7" ht="15" customHeight="1">
      <c r="A61" s="34"/>
      <c r="B61" s="88"/>
      <c r="C61" s="35"/>
      <c r="D61" s="33"/>
      <c r="E61" s="4" t="s">
        <v>73</v>
      </c>
      <c r="F61" s="22"/>
      <c r="G61" s="118" t="s">
        <v>15</v>
      </c>
    </row>
    <row r="62" spans="1:7" ht="15" customHeight="1">
      <c r="A62" s="34"/>
      <c r="B62" s="88"/>
      <c r="C62" s="35"/>
      <c r="D62" s="33"/>
      <c r="E62" s="13" t="s">
        <v>44</v>
      </c>
      <c r="F62" s="22"/>
      <c r="G62" s="118" t="s">
        <v>45</v>
      </c>
    </row>
    <row r="63" spans="1:7" ht="15" customHeight="1">
      <c r="A63" s="34"/>
      <c r="B63" s="88"/>
      <c r="C63" s="35"/>
      <c r="D63" s="33"/>
      <c r="E63" s="13" t="s">
        <v>46</v>
      </c>
      <c r="F63" s="22"/>
      <c r="G63" s="118" t="s">
        <v>13</v>
      </c>
    </row>
    <row r="64" spans="1:7" ht="15" customHeight="1" thickBot="1">
      <c r="A64" s="92"/>
      <c r="B64" s="49"/>
      <c r="C64" s="50"/>
      <c r="D64" s="47"/>
      <c r="E64" s="6" t="s">
        <v>47</v>
      </c>
      <c r="F64" s="22"/>
      <c r="G64" s="123" t="s">
        <v>48</v>
      </c>
    </row>
    <row r="65" spans="1:7" ht="15" customHeight="1" thickTop="1">
      <c r="A65" s="100" t="s">
        <v>74</v>
      </c>
      <c r="B65" s="101"/>
      <c r="C65" s="51" t="s">
        <v>5</v>
      </c>
      <c r="D65" s="42"/>
      <c r="E65" s="1" t="s">
        <v>24</v>
      </c>
      <c r="F65" s="22"/>
      <c r="G65" s="124" t="s">
        <v>56</v>
      </c>
    </row>
    <row r="66" spans="1:7" ht="15" customHeight="1">
      <c r="A66" s="93"/>
      <c r="B66" s="88"/>
      <c r="C66" s="35"/>
      <c r="D66" s="33"/>
      <c r="E66" s="11" t="s">
        <v>14</v>
      </c>
      <c r="F66" s="22"/>
      <c r="G66" s="118" t="s">
        <v>15</v>
      </c>
    </row>
    <row r="67" spans="1:7" ht="15" customHeight="1">
      <c r="A67" s="83" t="s">
        <v>75</v>
      </c>
      <c r="B67" s="81" t="s">
        <v>141</v>
      </c>
      <c r="C67" s="35">
        <v>14.7</v>
      </c>
      <c r="D67" s="33"/>
      <c r="E67" s="12" t="s">
        <v>29</v>
      </c>
      <c r="F67" s="22"/>
      <c r="G67" s="118" t="s">
        <v>15</v>
      </c>
    </row>
    <row r="68" spans="1:7" ht="15" customHeight="1">
      <c r="A68" s="83" t="s">
        <v>76</v>
      </c>
      <c r="B68" s="81" t="s">
        <v>141</v>
      </c>
      <c r="C68" s="30">
        <v>14.7</v>
      </c>
      <c r="D68" s="33"/>
      <c r="E68" s="12" t="s">
        <v>32</v>
      </c>
      <c r="F68" s="22"/>
      <c r="G68" s="118" t="s">
        <v>15</v>
      </c>
    </row>
    <row r="69" spans="1:7" ht="15" customHeight="1">
      <c r="A69" s="38" t="s">
        <v>151</v>
      </c>
      <c r="B69" s="81" t="s">
        <v>141</v>
      </c>
      <c r="C69" s="32">
        <v>47.7</v>
      </c>
      <c r="D69" s="33"/>
      <c r="E69" s="12" t="s">
        <v>69</v>
      </c>
      <c r="F69" s="22"/>
      <c r="G69" s="118" t="s">
        <v>15</v>
      </c>
    </row>
    <row r="70" spans="1:7" ht="15" customHeight="1">
      <c r="A70" s="38" t="s">
        <v>152</v>
      </c>
      <c r="B70" s="81" t="s">
        <v>141</v>
      </c>
      <c r="C70" s="32">
        <v>46.8</v>
      </c>
      <c r="D70" s="33"/>
      <c r="E70" s="3" t="s">
        <v>77</v>
      </c>
      <c r="F70" s="22"/>
      <c r="G70" s="118" t="s">
        <v>45</v>
      </c>
    </row>
    <row r="71" spans="1:7" ht="15" customHeight="1">
      <c r="A71" s="38"/>
      <c r="B71" s="81"/>
      <c r="C71" s="30"/>
      <c r="D71" s="36" t="s">
        <v>74</v>
      </c>
      <c r="E71" s="11" t="s">
        <v>78</v>
      </c>
      <c r="F71" s="22"/>
      <c r="G71" s="118" t="s">
        <v>56</v>
      </c>
    </row>
    <row r="72" spans="1:7" ht="15" customHeight="1">
      <c r="A72" s="38"/>
      <c r="B72" s="81"/>
      <c r="C72" s="30"/>
      <c r="D72" s="33"/>
      <c r="E72" s="11" t="s">
        <v>79</v>
      </c>
      <c r="F72" s="22"/>
      <c r="G72" s="118" t="s">
        <v>15</v>
      </c>
    </row>
    <row r="73" spans="1:7" ht="15" customHeight="1">
      <c r="A73" s="84"/>
      <c r="B73" s="81"/>
      <c r="C73" s="30"/>
      <c r="D73" s="36" t="s">
        <v>18</v>
      </c>
      <c r="E73" s="11" t="s">
        <v>39</v>
      </c>
      <c r="F73" s="22"/>
      <c r="G73" s="118" t="s">
        <v>56</v>
      </c>
    </row>
    <row r="74" spans="1:7" ht="15" customHeight="1">
      <c r="A74" s="38" t="s">
        <v>80</v>
      </c>
      <c r="B74" s="81" t="s">
        <v>141</v>
      </c>
      <c r="C74" s="30">
        <v>11.9</v>
      </c>
      <c r="D74" s="36">
        <f>SUM(C65:C79)</f>
        <v>151.69999999999996</v>
      </c>
      <c r="E74" s="14" t="s">
        <v>40</v>
      </c>
      <c r="F74" s="22"/>
      <c r="G74" s="118" t="s">
        <v>15</v>
      </c>
    </row>
    <row r="75" spans="1:7" ht="15" customHeight="1">
      <c r="A75" s="38" t="s">
        <v>81</v>
      </c>
      <c r="B75" s="81" t="s">
        <v>141</v>
      </c>
      <c r="C75" s="30">
        <v>11.7</v>
      </c>
      <c r="D75" s="33"/>
      <c r="E75" s="14" t="s">
        <v>82</v>
      </c>
      <c r="F75" s="22"/>
      <c r="G75" s="118" t="s">
        <v>15</v>
      </c>
    </row>
    <row r="76" spans="1:7" ht="15" customHeight="1">
      <c r="A76" s="84"/>
      <c r="B76" s="81"/>
      <c r="C76" s="30"/>
      <c r="D76" s="33"/>
      <c r="E76" s="4" t="s">
        <v>43</v>
      </c>
      <c r="F76" s="22"/>
      <c r="G76" s="118" t="s">
        <v>41</v>
      </c>
    </row>
    <row r="77" spans="1:7" ht="15" customHeight="1">
      <c r="A77" s="38" t="s">
        <v>83</v>
      </c>
      <c r="B77" s="81" t="s">
        <v>141</v>
      </c>
      <c r="C77" s="30">
        <v>4.2</v>
      </c>
      <c r="D77" s="33"/>
      <c r="E77" s="13" t="s">
        <v>44</v>
      </c>
      <c r="F77" s="22"/>
      <c r="G77" s="118" t="s">
        <v>45</v>
      </c>
    </row>
    <row r="78" spans="1:7" ht="15" customHeight="1">
      <c r="A78" s="38"/>
      <c r="B78" s="81"/>
      <c r="C78" s="30"/>
      <c r="D78" s="33"/>
      <c r="E78" s="13" t="s">
        <v>46</v>
      </c>
      <c r="F78" s="22"/>
      <c r="G78" s="118" t="s">
        <v>13</v>
      </c>
    </row>
    <row r="79" spans="1:7" ht="15" customHeight="1" thickBot="1">
      <c r="A79" s="79"/>
      <c r="B79" s="82"/>
      <c r="C79" s="52"/>
      <c r="D79" s="47"/>
      <c r="E79" s="6" t="s">
        <v>47</v>
      </c>
      <c r="F79" s="22"/>
      <c r="G79" s="119" t="s">
        <v>48</v>
      </c>
    </row>
    <row r="80" spans="1:7" ht="15" customHeight="1" thickTop="1">
      <c r="A80" s="100" t="s">
        <v>84</v>
      </c>
      <c r="B80" s="101"/>
      <c r="C80" s="51" t="s">
        <v>5</v>
      </c>
      <c r="D80" s="42"/>
      <c r="E80" s="1" t="s">
        <v>24</v>
      </c>
      <c r="F80" s="22"/>
      <c r="G80" s="124" t="s">
        <v>163</v>
      </c>
    </row>
    <row r="81" spans="1:7" ht="15" customHeight="1">
      <c r="A81" s="89" t="s">
        <v>85</v>
      </c>
      <c r="B81" s="81" t="s">
        <v>141</v>
      </c>
      <c r="C81" s="30">
        <v>1.5</v>
      </c>
      <c r="D81" s="33"/>
      <c r="E81" s="11" t="s">
        <v>14</v>
      </c>
      <c r="F81" s="22"/>
      <c r="G81" s="118" t="s">
        <v>15</v>
      </c>
    </row>
    <row r="82" spans="1:7" ht="15" customHeight="1">
      <c r="A82" s="89" t="s">
        <v>86</v>
      </c>
      <c r="B82" s="81" t="s">
        <v>141</v>
      </c>
      <c r="C82" s="30">
        <v>1.5</v>
      </c>
      <c r="D82" s="33"/>
      <c r="E82" s="12" t="s">
        <v>29</v>
      </c>
      <c r="F82" s="22"/>
      <c r="G82" s="118" t="s">
        <v>15</v>
      </c>
    </row>
    <row r="83" spans="1:7" ht="15" customHeight="1">
      <c r="A83" s="89" t="s">
        <v>87</v>
      </c>
      <c r="B83" s="81" t="s">
        <v>141</v>
      </c>
      <c r="C83" s="30">
        <v>16.2</v>
      </c>
      <c r="D83" s="33"/>
      <c r="E83" s="12" t="s">
        <v>88</v>
      </c>
      <c r="F83" s="22"/>
      <c r="G83" s="118" t="s">
        <v>15</v>
      </c>
    </row>
    <row r="84" spans="1:7" ht="15" customHeight="1">
      <c r="A84" s="89" t="s">
        <v>89</v>
      </c>
      <c r="B84" s="81" t="s">
        <v>141</v>
      </c>
      <c r="C84" s="30">
        <v>16.3</v>
      </c>
      <c r="D84" s="33"/>
      <c r="E84" s="12" t="s">
        <v>69</v>
      </c>
      <c r="F84" s="22"/>
      <c r="G84" s="118" t="s">
        <v>15</v>
      </c>
    </row>
    <row r="85" spans="1:7" ht="15" customHeight="1">
      <c r="A85" s="89" t="s">
        <v>90</v>
      </c>
      <c r="B85" s="81" t="s">
        <v>141</v>
      </c>
      <c r="C85" s="30">
        <v>6.1</v>
      </c>
      <c r="D85" s="33"/>
      <c r="E85" s="3" t="s">
        <v>77</v>
      </c>
      <c r="F85" s="22"/>
      <c r="G85" s="118" t="s">
        <v>45</v>
      </c>
    </row>
    <row r="86" spans="1:7" ht="15" customHeight="1">
      <c r="A86" s="89" t="s">
        <v>91</v>
      </c>
      <c r="B86" s="81" t="s">
        <v>141</v>
      </c>
      <c r="C86" s="30">
        <v>6.4</v>
      </c>
      <c r="D86" s="36" t="s">
        <v>92</v>
      </c>
      <c r="E86" s="11" t="s">
        <v>93</v>
      </c>
      <c r="F86" s="22"/>
      <c r="G86" s="118" t="s">
        <v>15</v>
      </c>
    </row>
    <row r="87" spans="1:7" ht="15" customHeight="1">
      <c r="A87" s="89"/>
      <c r="B87" s="81"/>
      <c r="C87" s="30"/>
      <c r="D87" s="36" t="s">
        <v>94</v>
      </c>
      <c r="E87" s="11" t="s">
        <v>39</v>
      </c>
      <c r="F87" s="22"/>
      <c r="G87" s="118" t="s">
        <v>56</v>
      </c>
    </row>
    <row r="88" spans="1:7" ht="15" customHeight="1">
      <c r="A88" s="89"/>
      <c r="B88" s="81"/>
      <c r="C88" s="30"/>
      <c r="D88" s="33"/>
      <c r="E88" s="14" t="s">
        <v>40</v>
      </c>
      <c r="F88" s="22"/>
      <c r="G88" s="118" t="s">
        <v>15</v>
      </c>
    </row>
    <row r="89" spans="1:7" ht="15" customHeight="1">
      <c r="A89" s="89" t="s">
        <v>95</v>
      </c>
      <c r="B89" s="81" t="s">
        <v>141</v>
      </c>
      <c r="C89" s="30">
        <v>13.93</v>
      </c>
      <c r="D89" s="36"/>
      <c r="E89" s="4" t="s">
        <v>43</v>
      </c>
      <c r="F89" s="22"/>
      <c r="G89" s="118" t="s">
        <v>15</v>
      </c>
    </row>
    <row r="90" spans="1:7" ht="15" customHeight="1">
      <c r="A90" s="83" t="s">
        <v>96</v>
      </c>
      <c r="B90" s="81" t="s">
        <v>141</v>
      </c>
      <c r="C90" s="30">
        <v>5.34</v>
      </c>
      <c r="D90" s="33"/>
      <c r="E90" s="16" t="s">
        <v>97</v>
      </c>
      <c r="F90" s="22"/>
      <c r="G90" s="118" t="s">
        <v>15</v>
      </c>
    </row>
    <row r="91" spans="1:7" ht="15" customHeight="1">
      <c r="A91" s="83" t="s">
        <v>98</v>
      </c>
      <c r="B91" s="81" t="s">
        <v>141</v>
      </c>
      <c r="C91" s="30">
        <v>5.32</v>
      </c>
      <c r="D91" s="36" t="s">
        <v>18</v>
      </c>
      <c r="E91" s="13" t="s">
        <v>44</v>
      </c>
      <c r="F91" s="22"/>
      <c r="G91" s="118" t="s">
        <v>45</v>
      </c>
    </row>
    <row r="92" spans="1:7" ht="15" customHeight="1">
      <c r="A92" s="89" t="s">
        <v>99</v>
      </c>
      <c r="B92" s="81" t="s">
        <v>141</v>
      </c>
      <c r="C92" s="30">
        <v>5.9</v>
      </c>
      <c r="D92" s="31">
        <f>SUM(C80:C97)</f>
        <v>105.98000000000002</v>
      </c>
      <c r="E92" s="13" t="s">
        <v>46</v>
      </c>
      <c r="F92" s="22"/>
      <c r="G92" s="118" t="s">
        <v>13</v>
      </c>
    </row>
    <row r="93" spans="1:7" ht="15" customHeight="1">
      <c r="A93" s="89" t="s">
        <v>155</v>
      </c>
      <c r="B93" s="81" t="s">
        <v>141</v>
      </c>
      <c r="C93" s="30">
        <v>3.3</v>
      </c>
      <c r="D93" s="31"/>
      <c r="E93" s="13"/>
      <c r="F93" s="22"/>
      <c r="G93" s="73"/>
    </row>
    <row r="94" spans="1:7" ht="15" customHeight="1">
      <c r="A94" s="89" t="s">
        <v>156</v>
      </c>
      <c r="B94" s="81" t="s">
        <v>141</v>
      </c>
      <c r="C94" s="30">
        <v>3.5</v>
      </c>
      <c r="D94" s="31"/>
      <c r="E94" s="13"/>
      <c r="F94" s="22"/>
      <c r="G94" s="73"/>
    </row>
    <row r="95" spans="1:7" ht="15" customHeight="1">
      <c r="A95" s="89"/>
      <c r="B95" s="81"/>
      <c r="C95" s="30"/>
      <c r="D95" s="31"/>
      <c r="E95" s="13"/>
      <c r="F95" s="22"/>
      <c r="G95" s="73"/>
    </row>
    <row r="96" spans="1:7" ht="15" customHeight="1">
      <c r="A96" s="89" t="s">
        <v>100</v>
      </c>
      <c r="B96" s="81" t="s">
        <v>141</v>
      </c>
      <c r="C96" s="30">
        <v>10.57</v>
      </c>
      <c r="D96" s="31"/>
      <c r="E96" s="65" t="s">
        <v>47</v>
      </c>
      <c r="F96" s="22"/>
      <c r="G96" s="118" t="s">
        <v>48</v>
      </c>
    </row>
    <row r="97" spans="1:7" ht="15" customHeight="1" thickBot="1">
      <c r="A97" s="89" t="s">
        <v>101</v>
      </c>
      <c r="B97" s="81" t="s">
        <v>141</v>
      </c>
      <c r="C97" s="30">
        <v>10.119999999999999</v>
      </c>
      <c r="D97" s="76"/>
      <c r="E97" s="69"/>
      <c r="F97" s="66"/>
      <c r="G97" s="74"/>
    </row>
    <row r="98" spans="1:7" ht="15" customHeight="1" thickTop="1">
      <c r="A98" s="100" t="s">
        <v>102</v>
      </c>
      <c r="B98" s="101"/>
      <c r="C98" s="51" t="s">
        <v>5</v>
      </c>
      <c r="D98" s="42"/>
      <c r="E98" s="1" t="s">
        <v>24</v>
      </c>
      <c r="F98" s="24"/>
      <c r="G98" s="122" t="s">
        <v>56</v>
      </c>
    </row>
    <row r="99" spans="1:7" ht="15" customHeight="1">
      <c r="A99" s="34"/>
      <c r="B99" s="82"/>
      <c r="C99" s="35"/>
      <c r="D99" s="33"/>
      <c r="E99" s="11" t="s">
        <v>14</v>
      </c>
      <c r="F99" s="24"/>
      <c r="G99" s="120" t="s">
        <v>15</v>
      </c>
    </row>
    <row r="100" spans="1:7" ht="15" customHeight="1">
      <c r="A100" s="34"/>
      <c r="B100" s="82"/>
      <c r="C100" s="39"/>
      <c r="D100" s="33"/>
      <c r="E100" s="12" t="s">
        <v>103</v>
      </c>
      <c r="F100" s="24"/>
      <c r="G100" s="120" t="s">
        <v>15</v>
      </c>
    </row>
    <row r="101" spans="1:7" ht="15" customHeight="1">
      <c r="A101" s="83" t="s">
        <v>153</v>
      </c>
      <c r="B101" s="78"/>
      <c r="C101" s="39">
        <v>4.2699999999999996</v>
      </c>
      <c r="D101" s="33"/>
      <c r="E101" s="12" t="s">
        <v>105</v>
      </c>
      <c r="F101" s="24"/>
      <c r="G101" s="120" t="s">
        <v>41</v>
      </c>
    </row>
    <row r="102" spans="1:7" ht="15" customHeight="1">
      <c r="A102" s="38" t="s">
        <v>154</v>
      </c>
      <c r="B102" s="78"/>
      <c r="C102" s="30">
        <v>400</v>
      </c>
      <c r="D102" s="33"/>
      <c r="E102" s="12" t="s">
        <v>106</v>
      </c>
      <c r="F102" s="24"/>
      <c r="G102" s="120" t="s">
        <v>15</v>
      </c>
    </row>
    <row r="103" spans="1:7" ht="15" customHeight="1">
      <c r="A103" s="38"/>
      <c r="B103" s="78"/>
      <c r="C103" s="30"/>
      <c r="D103" s="33"/>
      <c r="E103" s="3" t="s">
        <v>107</v>
      </c>
      <c r="F103" s="24"/>
      <c r="G103" s="120" t="s">
        <v>13</v>
      </c>
    </row>
    <row r="104" spans="1:7" ht="15" customHeight="1">
      <c r="A104" s="83" t="s">
        <v>159</v>
      </c>
      <c r="B104" s="78" t="s">
        <v>104</v>
      </c>
      <c r="C104" s="40">
        <v>328.81</v>
      </c>
      <c r="D104" s="36" t="s">
        <v>108</v>
      </c>
      <c r="E104" s="3" t="s">
        <v>109</v>
      </c>
      <c r="F104" s="24"/>
      <c r="G104" s="120" t="s">
        <v>110</v>
      </c>
    </row>
    <row r="105" spans="1:7" ht="15" customHeight="1">
      <c r="A105" s="83" t="s">
        <v>160</v>
      </c>
      <c r="B105" s="78" t="s">
        <v>104</v>
      </c>
      <c r="C105" s="40">
        <v>65.75</v>
      </c>
      <c r="D105" s="36" t="s">
        <v>111</v>
      </c>
      <c r="E105" s="11" t="s">
        <v>112</v>
      </c>
      <c r="F105" s="24"/>
      <c r="G105" s="120" t="s">
        <v>56</v>
      </c>
    </row>
    <row r="106" spans="1:7" ht="15" customHeight="1">
      <c r="A106" s="34"/>
      <c r="B106" s="82"/>
      <c r="C106" s="39"/>
      <c r="D106" s="36"/>
      <c r="E106" s="11" t="s">
        <v>113</v>
      </c>
      <c r="F106" s="24"/>
      <c r="G106" s="120" t="s">
        <v>56</v>
      </c>
    </row>
    <row r="107" spans="1:7" ht="15" customHeight="1">
      <c r="A107" s="79" t="s">
        <v>114</v>
      </c>
      <c r="B107" s="78" t="s">
        <v>104</v>
      </c>
      <c r="C107" s="53">
        <v>15.74</v>
      </c>
      <c r="D107" s="36" t="s">
        <v>18</v>
      </c>
      <c r="E107" s="14" t="s">
        <v>40</v>
      </c>
      <c r="G107" s="120" t="s">
        <v>56</v>
      </c>
    </row>
    <row r="108" spans="1:7" ht="15" customHeight="1">
      <c r="A108" s="79" t="s">
        <v>157</v>
      </c>
      <c r="B108" s="78" t="s">
        <v>104</v>
      </c>
      <c r="C108" s="53">
        <v>11.82</v>
      </c>
      <c r="D108" s="54">
        <f>SUM(C98:C112)</f>
        <v>826.39</v>
      </c>
      <c r="E108" s="14" t="s">
        <v>115</v>
      </c>
      <c r="G108" s="120" t="s">
        <v>15</v>
      </c>
    </row>
    <row r="109" spans="1:7" ht="15" customHeight="1">
      <c r="A109" s="79"/>
      <c r="B109" s="52"/>
      <c r="C109" s="39"/>
      <c r="D109" s="33"/>
      <c r="E109" s="4" t="s">
        <v>116</v>
      </c>
      <c r="G109" s="120" t="s">
        <v>56</v>
      </c>
    </row>
    <row r="110" spans="1:7" ht="15" customHeight="1">
      <c r="A110" s="84"/>
      <c r="B110" s="82"/>
      <c r="C110" s="39"/>
      <c r="D110" s="33"/>
      <c r="E110" s="13" t="s">
        <v>44</v>
      </c>
      <c r="G110" s="120" t="s">
        <v>45</v>
      </c>
    </row>
    <row r="111" spans="1:7" ht="15" customHeight="1">
      <c r="A111" s="84"/>
      <c r="B111" s="82"/>
      <c r="C111" s="35"/>
      <c r="D111" s="33"/>
      <c r="E111" s="13" t="s">
        <v>46</v>
      </c>
      <c r="G111" s="120" t="s">
        <v>13</v>
      </c>
    </row>
    <row r="112" spans="1:7" ht="15" customHeight="1" thickBot="1">
      <c r="A112" s="55"/>
      <c r="B112" s="56"/>
      <c r="C112" s="57"/>
      <c r="D112" s="47"/>
      <c r="E112" s="6" t="s">
        <v>47</v>
      </c>
      <c r="G112" s="121" t="s">
        <v>48</v>
      </c>
    </row>
    <row r="113" spans="1:7" ht="15" customHeight="1" thickTop="1">
      <c r="A113" s="100" t="s">
        <v>117</v>
      </c>
      <c r="B113" s="101"/>
      <c r="C113" s="51" t="s">
        <v>5</v>
      </c>
      <c r="D113" s="33"/>
      <c r="E113" s="11" t="s">
        <v>14</v>
      </c>
      <c r="G113" s="70" t="s">
        <v>15</v>
      </c>
    </row>
    <row r="114" spans="1:7" ht="15" customHeight="1">
      <c r="A114" s="38" t="s">
        <v>139</v>
      </c>
      <c r="B114" s="78" t="s">
        <v>10</v>
      </c>
      <c r="C114" s="32">
        <v>237</v>
      </c>
      <c r="D114" s="36" t="s">
        <v>117</v>
      </c>
      <c r="E114" s="12" t="s">
        <v>17</v>
      </c>
      <c r="F114" s="22"/>
      <c r="G114" s="15" t="s">
        <v>15</v>
      </c>
    </row>
    <row r="115" spans="1:7" ht="15" customHeight="1">
      <c r="A115" s="79" t="s">
        <v>118</v>
      </c>
      <c r="B115" s="78" t="s">
        <v>104</v>
      </c>
      <c r="C115" s="39">
        <v>6.44</v>
      </c>
      <c r="D115" s="36" t="s">
        <v>18</v>
      </c>
      <c r="E115" s="12" t="s">
        <v>119</v>
      </c>
      <c r="F115" s="24"/>
      <c r="G115" s="15" t="s">
        <v>15</v>
      </c>
    </row>
    <row r="116" spans="1:7" ht="15" customHeight="1">
      <c r="A116" s="83" t="s">
        <v>120</v>
      </c>
      <c r="B116" s="78" t="s">
        <v>16</v>
      </c>
      <c r="C116" s="40"/>
      <c r="D116" s="31">
        <f>SUM(C113:C117)</f>
        <v>243.44</v>
      </c>
      <c r="E116" s="14" t="s">
        <v>121</v>
      </c>
      <c r="F116" s="22"/>
      <c r="G116" s="15" t="s">
        <v>56</v>
      </c>
    </row>
    <row r="117" spans="1:7" ht="15" customHeight="1" thickBot="1">
      <c r="A117" s="55"/>
      <c r="B117" s="58"/>
      <c r="C117" s="59"/>
      <c r="D117" s="33"/>
      <c r="E117" s="14" t="s">
        <v>122</v>
      </c>
      <c r="F117" s="22"/>
      <c r="G117" s="71" t="s">
        <v>48</v>
      </c>
    </row>
    <row r="118" spans="1:7" ht="15" customHeight="1" thickTop="1">
      <c r="A118" s="100" t="s">
        <v>123</v>
      </c>
      <c r="B118" s="101"/>
      <c r="C118" s="51" t="s">
        <v>5</v>
      </c>
      <c r="D118" s="42"/>
      <c r="E118" s="1" t="s">
        <v>24</v>
      </c>
      <c r="F118" s="22"/>
      <c r="G118" s="72" t="s">
        <v>41</v>
      </c>
    </row>
    <row r="119" spans="1:7" ht="15" customHeight="1">
      <c r="A119" s="79"/>
      <c r="B119" s="88"/>
      <c r="C119" s="39"/>
      <c r="D119" s="33"/>
      <c r="E119" s="64" t="s">
        <v>14</v>
      </c>
      <c r="F119" s="22"/>
      <c r="G119" s="73" t="s">
        <v>15</v>
      </c>
    </row>
    <row r="120" spans="1:7" ht="15" customHeight="1">
      <c r="A120" s="38" t="s">
        <v>124</v>
      </c>
      <c r="B120" s="94" t="s">
        <v>54</v>
      </c>
      <c r="C120" s="30">
        <v>90.6</v>
      </c>
      <c r="D120" s="36" t="s">
        <v>125</v>
      </c>
      <c r="E120" s="12" t="s">
        <v>126</v>
      </c>
      <c r="F120" s="22"/>
      <c r="G120" s="73" t="s">
        <v>15</v>
      </c>
    </row>
    <row r="121" spans="1:7" ht="15" customHeight="1">
      <c r="A121" s="38"/>
      <c r="B121" s="94"/>
      <c r="C121" s="30"/>
      <c r="D121" s="36" t="s">
        <v>127</v>
      </c>
      <c r="E121" s="12" t="s">
        <v>29</v>
      </c>
      <c r="F121" s="22"/>
      <c r="G121" s="73" t="s">
        <v>15</v>
      </c>
    </row>
    <row r="122" spans="1:7" ht="15" customHeight="1">
      <c r="A122" s="38"/>
      <c r="B122" s="94"/>
      <c r="C122" s="30"/>
      <c r="D122" s="36" t="s">
        <v>128</v>
      </c>
      <c r="E122" s="12" t="s">
        <v>32</v>
      </c>
      <c r="F122" s="22"/>
      <c r="G122" s="73" t="s">
        <v>56</v>
      </c>
    </row>
    <row r="123" spans="1:7" ht="15" customHeight="1">
      <c r="A123" s="79"/>
      <c r="B123" s="88"/>
      <c r="C123" s="39"/>
      <c r="D123" s="36" t="s">
        <v>129</v>
      </c>
      <c r="E123" s="3" t="s">
        <v>35</v>
      </c>
      <c r="F123" s="22"/>
      <c r="G123" s="73" t="s">
        <v>13</v>
      </c>
    </row>
    <row r="124" spans="1:7" ht="15" customHeight="1">
      <c r="A124" s="79"/>
      <c r="B124" s="88"/>
      <c r="C124" s="39"/>
      <c r="D124" s="33"/>
      <c r="E124" s="11" t="s">
        <v>63</v>
      </c>
      <c r="F124" s="22"/>
      <c r="G124" s="73" t="s">
        <v>15</v>
      </c>
    </row>
    <row r="125" spans="1:7" ht="15" customHeight="1">
      <c r="A125" s="79"/>
      <c r="B125" s="88"/>
      <c r="C125" s="39"/>
      <c r="D125" s="36" t="s">
        <v>18</v>
      </c>
      <c r="E125" s="11" t="s">
        <v>113</v>
      </c>
      <c r="F125" s="22"/>
      <c r="G125" s="73" t="s">
        <v>56</v>
      </c>
    </row>
    <row r="126" spans="1:7" ht="15" customHeight="1">
      <c r="A126" s="79"/>
      <c r="B126" s="88"/>
      <c r="C126" s="39"/>
      <c r="D126" s="31">
        <f>SUM(C118:C131)</f>
        <v>90.6</v>
      </c>
      <c r="E126" s="14" t="s">
        <v>40</v>
      </c>
      <c r="G126" s="73" t="s">
        <v>56</v>
      </c>
    </row>
    <row r="127" spans="1:7" ht="15" customHeight="1">
      <c r="A127" s="79"/>
      <c r="B127" s="88"/>
      <c r="C127" s="39"/>
      <c r="D127" s="33"/>
      <c r="E127" s="14" t="s">
        <v>115</v>
      </c>
      <c r="G127" s="73" t="s">
        <v>33</v>
      </c>
    </row>
    <row r="128" spans="1:7" ht="15" customHeight="1">
      <c r="A128" s="79"/>
      <c r="B128" s="88"/>
      <c r="C128" s="39"/>
      <c r="D128" s="33"/>
      <c r="E128" s="4" t="s">
        <v>130</v>
      </c>
      <c r="G128" s="73" t="s">
        <v>41</v>
      </c>
    </row>
    <row r="129" spans="1:7" ht="15" customHeight="1">
      <c r="A129" s="79"/>
      <c r="B129" s="88"/>
      <c r="C129" s="39"/>
      <c r="D129" s="33"/>
      <c r="E129" s="5" t="s">
        <v>44</v>
      </c>
      <c r="G129" s="73" t="s">
        <v>45</v>
      </c>
    </row>
    <row r="130" spans="1:7" ht="15" customHeight="1">
      <c r="A130" s="79"/>
      <c r="B130" s="88"/>
      <c r="C130" s="39"/>
      <c r="D130" s="33"/>
      <c r="E130" s="5" t="s">
        <v>46</v>
      </c>
      <c r="G130" s="73" t="s">
        <v>13</v>
      </c>
    </row>
    <row r="131" spans="1:7" ht="15" customHeight="1" thickBot="1">
      <c r="A131" s="34"/>
      <c r="B131" s="88"/>
      <c r="C131" s="35"/>
      <c r="D131" s="33"/>
      <c r="E131" s="6" t="s">
        <v>47</v>
      </c>
      <c r="G131" s="75" t="s">
        <v>48</v>
      </c>
    </row>
    <row r="132" spans="1:7" ht="15" customHeight="1" thickTop="1">
      <c r="A132" s="100" t="s">
        <v>131</v>
      </c>
      <c r="B132" s="101"/>
      <c r="C132" s="51" t="s">
        <v>5</v>
      </c>
      <c r="D132" s="60" t="s">
        <v>132</v>
      </c>
      <c r="E132" s="25"/>
      <c r="G132" s="67"/>
    </row>
    <row r="133" spans="1:7" ht="15" customHeight="1">
      <c r="A133" s="83" t="s">
        <v>133</v>
      </c>
      <c r="B133" s="78" t="s">
        <v>21</v>
      </c>
      <c r="C133" s="7">
        <v>16.100000000000001</v>
      </c>
      <c r="D133" s="36" t="s">
        <v>134</v>
      </c>
      <c r="E133" s="2" t="s">
        <v>135</v>
      </c>
      <c r="G133" s="15" t="s">
        <v>48</v>
      </c>
    </row>
    <row r="134" spans="1:7" ht="15" customHeight="1">
      <c r="A134" s="83" t="s">
        <v>158</v>
      </c>
      <c r="B134" s="78" t="s">
        <v>21</v>
      </c>
      <c r="C134" s="40">
        <v>9.5</v>
      </c>
      <c r="D134" s="36" t="s">
        <v>134</v>
      </c>
      <c r="E134" s="2" t="s">
        <v>135</v>
      </c>
      <c r="G134" s="15" t="s">
        <v>48</v>
      </c>
    </row>
    <row r="135" spans="1:7" ht="15" customHeight="1" thickBot="1">
      <c r="A135" s="95"/>
      <c r="B135" s="61"/>
      <c r="C135" s="62"/>
      <c r="D135" s="63">
        <f>SUM(C132:C135)</f>
        <v>25.6</v>
      </c>
      <c r="E135" s="26"/>
      <c r="G135" s="68"/>
    </row>
    <row r="136" spans="1:7" ht="15" customHeight="1" thickTop="1"/>
    <row r="137" spans="1:7" ht="15" customHeight="1">
      <c r="C137" s="77" t="s">
        <v>136</v>
      </c>
      <c r="D137" s="17" t="s">
        <v>136</v>
      </c>
    </row>
    <row r="138" spans="1:7" ht="15" customHeight="1">
      <c r="C138" s="10">
        <f>SUM(C5:C137)</f>
        <v>2004.11</v>
      </c>
      <c r="D138" s="9">
        <f>SUM(D5:D137)</f>
        <v>2004.1099999999997</v>
      </c>
    </row>
    <row r="139" spans="1:7" ht="15" customHeight="1"/>
  </sheetData>
  <mergeCells count="16">
    <mergeCell ref="A12:B12"/>
    <mergeCell ref="A1:E1"/>
    <mergeCell ref="A2:C2"/>
    <mergeCell ref="D2:D3"/>
    <mergeCell ref="E2:E3"/>
    <mergeCell ref="A5:B5"/>
    <mergeCell ref="G2:G3"/>
    <mergeCell ref="A113:B113"/>
    <mergeCell ref="A118:B118"/>
    <mergeCell ref="A132:B132"/>
    <mergeCell ref="A26:B26"/>
    <mergeCell ref="A38:B38"/>
    <mergeCell ref="A51:B51"/>
    <mergeCell ref="A65:B65"/>
    <mergeCell ref="A80:B80"/>
    <mergeCell ref="A98:B98"/>
  </mergeCells>
  <printOptions horizontalCentered="1" verticalCentered="1"/>
  <pageMargins left="0" right="0" top="0" bottom="0" header="0" footer="0"/>
  <pageSetup paperSize="9" scale="38" orientation="portrait" horizontalDpi="4294967292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a243404-55a8-479b-bc2a-316fddb33486" xsi:nil="true"/>
    <lcf76f155ced4ddcb4097134ff3c332f xmlns="9f9f88b8-9b43-405d-8e5e-31eda5179aee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69017E5C183D394EAA61C499C8734BDA" ma:contentTypeVersion="13" ma:contentTypeDescription="Creare un nuovo documento." ma:contentTypeScope="" ma:versionID="051c947e140d6c7ef025b1953b495433">
  <xsd:schema xmlns:xsd="http://www.w3.org/2001/XMLSchema" xmlns:xs="http://www.w3.org/2001/XMLSchema" xmlns:p="http://schemas.microsoft.com/office/2006/metadata/properties" xmlns:ns2="9f9f88b8-9b43-405d-8e5e-31eda5179aee" xmlns:ns3="4a243404-55a8-479b-bc2a-316fddb33486" targetNamespace="http://schemas.microsoft.com/office/2006/metadata/properties" ma:root="true" ma:fieldsID="1379c61c7f235f2d13cc73349359056a" ns2:_="" ns3:_="">
    <xsd:import namespace="9f9f88b8-9b43-405d-8e5e-31eda5179aee"/>
    <xsd:import namespace="4a243404-55a8-479b-bc2a-316fddb3348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f9f88b8-9b43-405d-8e5e-31eda5179ae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Tag immagine" ma:readOnly="false" ma:fieldId="{5cf76f15-5ced-4ddc-b409-7134ff3c332f}" ma:taxonomyMulti="true" ma:sspId="1edcc741-b15b-4862-818c-9c916001b07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a243404-55a8-479b-bc2a-316fddb33486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da8a10c4-c6f6-4649-8a21-b8b92339afab}" ma:internalName="TaxCatchAll" ma:showField="CatchAllData" ma:web="4a243404-55a8-479b-bc2a-316fddb3348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81CD942-69FC-438D-B1E9-06B5780141DF}">
  <ds:schemaRefs>
    <ds:schemaRef ds:uri="http://schemas.microsoft.com/office/2006/metadata/properties"/>
    <ds:schemaRef ds:uri="http://schemas.microsoft.com/office/infopath/2007/PartnerControls"/>
    <ds:schemaRef ds:uri="4a243404-55a8-479b-bc2a-316fddb33486"/>
    <ds:schemaRef ds:uri="9f9f88b8-9b43-405d-8e5e-31eda5179aee"/>
  </ds:schemaRefs>
</ds:datastoreItem>
</file>

<file path=customXml/itemProps2.xml><?xml version="1.0" encoding="utf-8"?>
<ds:datastoreItem xmlns:ds="http://schemas.openxmlformats.org/officeDocument/2006/customXml" ds:itemID="{019E61DB-2D7D-4C5B-B8D3-A40209EFA3C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AB18018-F7C3-4386-9230-DE01A024A96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Fatebenesorelle</vt:lpstr>
      <vt:lpstr>Fatebenesorelle!Area_stampa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Farina Giulio</dc:creator>
  <cp:keywords/>
  <dc:description/>
  <cp:lastModifiedBy>Ciro Rogliani</cp:lastModifiedBy>
  <cp:revision/>
  <cp:lastPrinted>2026-07-26T19:58:34Z</cp:lastPrinted>
  <dcterms:created xsi:type="dcterms:W3CDTF">2019-04-24T14:57:30Z</dcterms:created>
  <dcterms:modified xsi:type="dcterms:W3CDTF">2026-07-26T19:58:52Z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0x01010069017E5C183D394EAA61C499C8734BDA</vt:lpwstr>
  </property>
  <property fmtid="{D5CDD505-2E9C-101B-9397-08002B2CF9AE}" pid="3" name="MediaServiceImageTags">
    <vt:lpwstr/>
  </property>
</Properties>
</file>