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sca.Giorgia\Desktop\SERENA PULIZIE\OneDrive_1_22-05-2026\"/>
    </mc:Choice>
  </mc:AlternateContent>
  <xr:revisionPtr revIDLastSave="0" documentId="13_ncr:1_{60322809-1A2D-413E-A301-E7DE14F7E91E}" xr6:coauthVersionLast="47" xr6:coauthVersionMax="47" xr10:uidLastSave="{00000000-0000-0000-0000-000000000000}"/>
  <bookViews>
    <workbookView xWindow="8220" yWindow="0" windowWidth="19980" windowHeight="12360" xr2:uid="{7D0BF831-DC67-4396-A75D-949A6903AEC6}"/>
  </bookViews>
  <sheets>
    <sheet name="CS Muggiano" sheetId="26" r:id="rId1"/>
  </sheets>
  <definedNames>
    <definedName name="_xlnm._FilterDatabase" localSheetId="0" hidden="1">'CS Muggiano'!#REF!</definedName>
    <definedName name="_xlnm.Print_Area" localSheetId="0">'CS Muggiano'!$A$2:$K$96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6" i="26" l="1"/>
  <c r="D86" i="26"/>
  <c r="D63" i="26"/>
  <c r="D48" i="26"/>
  <c r="D23" i="26"/>
  <c r="D10" i="26"/>
  <c r="D78" i="26" l="1"/>
  <c r="D35" i="26"/>
  <c r="D96" i="26" l="1"/>
</calcChain>
</file>

<file path=xl/sharedStrings.xml><?xml version="1.0" encoding="utf-8"?>
<sst xmlns="http://schemas.openxmlformats.org/spreadsheetml/2006/main" count="292" uniqueCount="120">
  <si>
    <t>AREE E LOCALI ANNESSI</t>
  </si>
  <si>
    <t>TOTALE MQ PER AREA</t>
  </si>
  <si>
    <t>OPERAZIONI DI PULIZIA E SANIFICAZIONE 
RICHIESTE PER OGNI AREA
compatibilmente alle caratteristiche degli ambienti</t>
  </si>
  <si>
    <r>
      <rPr>
        <sz val="10"/>
        <color indexed="12"/>
        <rFont val="Arial"/>
        <family val="2"/>
      </rPr>
      <t>frequenze:</t>
    </r>
    <r>
      <rPr>
        <sz val="8"/>
        <color indexed="12"/>
        <rFont val="Arial"/>
        <family val="2"/>
      </rPr>
      <t xml:space="preserve">
</t>
    </r>
    <r>
      <rPr>
        <b/>
        <sz val="8"/>
        <color indexed="12"/>
        <rFont val="Arial"/>
        <family val="2"/>
      </rPr>
      <t>7</t>
    </r>
    <r>
      <rPr>
        <sz val="8"/>
        <color indexed="12"/>
        <rFont val="Arial"/>
        <family val="2"/>
      </rPr>
      <t xml:space="preserve"> = volte alla settimana
6,ecc. = volte alla sett.
</t>
    </r>
    <r>
      <rPr>
        <b/>
        <sz val="10"/>
        <color indexed="12"/>
        <rFont val="Arial"/>
        <family val="2"/>
      </rPr>
      <t>0,499</t>
    </r>
    <r>
      <rPr>
        <sz val="10"/>
        <color indexed="12"/>
        <rFont val="Arial"/>
        <family val="2"/>
      </rPr>
      <t xml:space="preserve">  quindic.
</t>
    </r>
    <r>
      <rPr>
        <b/>
        <sz val="10"/>
        <color indexed="12"/>
        <rFont val="Arial"/>
        <family val="2"/>
      </rPr>
      <t>0,233</t>
    </r>
    <r>
      <rPr>
        <sz val="10"/>
        <color indexed="12"/>
        <rFont val="Arial"/>
        <family val="2"/>
      </rPr>
      <t xml:space="preserve">  mensile
</t>
    </r>
    <r>
      <rPr>
        <b/>
        <sz val="10"/>
        <color indexed="12"/>
        <rFont val="Arial"/>
        <family val="2"/>
      </rPr>
      <t>0,077</t>
    </r>
    <r>
      <rPr>
        <sz val="10"/>
        <color indexed="12"/>
        <rFont val="Arial"/>
        <family val="2"/>
      </rPr>
      <t xml:space="preserve">  trimest.
</t>
    </r>
    <r>
      <rPr>
        <b/>
        <sz val="10"/>
        <color indexed="12"/>
        <rFont val="Arial"/>
        <family val="2"/>
      </rPr>
      <t>0,019</t>
    </r>
    <r>
      <rPr>
        <sz val="10"/>
        <color indexed="12"/>
        <rFont val="Arial"/>
        <family val="2"/>
      </rPr>
      <t xml:space="preserve">  annuale</t>
    </r>
  </si>
  <si>
    <t>numero settimane lavorative anno</t>
  </si>
  <si>
    <t>dettaglio ambienti</t>
  </si>
  <si>
    <t xml:space="preserve">Tipo di superfici </t>
  </si>
  <si>
    <t>MQ</t>
  </si>
  <si>
    <t>AREE ESTERNE</t>
  </si>
  <si>
    <t xml:space="preserve">AREE </t>
  </si>
  <si>
    <t>una vota/sett.</t>
  </si>
  <si>
    <t>ESTERNE</t>
  </si>
  <si>
    <t>Eliminazione erbe infestanti</t>
  </si>
  <si>
    <t>una volta al trimestre</t>
  </si>
  <si>
    <t>Ingresso - accesso Impianto</t>
  </si>
  <si>
    <r>
      <t>Eliminazione Rifiuti (</t>
    </r>
    <r>
      <rPr>
        <sz val="8"/>
        <color theme="1" tint="0.249977111117893"/>
        <rFont val="Arial"/>
        <family val="2"/>
      </rPr>
      <t>pulizia cestini, posacenere, ecc.</t>
    </r>
    <r>
      <rPr>
        <sz val="9"/>
        <color theme="1" tint="0.249977111117893"/>
        <rFont val="Arial"/>
        <family val="2"/>
      </rPr>
      <t>)</t>
    </r>
  </si>
  <si>
    <t>tutti i giorni</t>
  </si>
  <si>
    <t xml:space="preserve">     TOT MQ</t>
  </si>
  <si>
    <t>Scopatura man. o mecc. esterni da foglie ecc.</t>
  </si>
  <si>
    <t xml:space="preserve">Aspirazione zerbini / tappeti </t>
  </si>
  <si>
    <t>Spolveratura arredI  ( sedie, cestini ,tavoli ecc.)</t>
  </si>
  <si>
    <t>Lavaggio arredI ( sedie, cestini ,tavoli ecc.)</t>
  </si>
  <si>
    <t>una volta/mese</t>
  </si>
  <si>
    <t>Eliminazione Ragnatele</t>
  </si>
  <si>
    <t>UFFICI</t>
  </si>
  <si>
    <t>AL</t>
  </si>
  <si>
    <t>Scopatura umido</t>
  </si>
  <si>
    <t>PUBBLICO</t>
  </si>
  <si>
    <t>Lavaggio manuale o meccanico pavimenti</t>
  </si>
  <si>
    <t>3 volte/sett.</t>
  </si>
  <si>
    <t>Lavaggio a fondo pavimenti; ove possibile deceratura e inceratura</t>
  </si>
  <si>
    <t>CORRIDOI</t>
  </si>
  <si>
    <r>
      <t xml:space="preserve">Pulizia / lavaggio pareti divisorie a vetro e </t>
    </r>
    <r>
      <rPr>
        <b/>
        <sz val="9"/>
        <color theme="1" tint="0.249977111117893"/>
        <rFont val="Arial"/>
        <family val="2"/>
      </rPr>
      <t>specchi</t>
    </r>
  </si>
  <si>
    <t>ASCENSORI</t>
  </si>
  <si>
    <t xml:space="preserve">Pulizia / spolveratura ad aumido di battiscopa, caloriferi, fan coil,  davanzali </t>
  </si>
  <si>
    <t>Spolveratura porte e rimozione di eventuali scritte</t>
  </si>
  <si>
    <t>ogni quindici giorni</t>
  </si>
  <si>
    <t>Spolveratura ad umido arred, suppellettili ed apparecchiature (telefoni/PC) altezza uomo</t>
  </si>
  <si>
    <t>Risanamento arredi</t>
  </si>
  <si>
    <t>Lavaggio parte interna delle vetrate e degli infissi</t>
  </si>
  <si>
    <t>una volta al mese</t>
  </si>
  <si>
    <t>Lavaggio parte esterna delle vetrate e degli infissi</t>
  </si>
  <si>
    <t>Lavaggio corpi illuminanti</t>
  </si>
  <si>
    <t>una volta/anno</t>
  </si>
  <si>
    <t>una volta/sett.</t>
  </si>
  <si>
    <t>TOT MQ</t>
  </si>
  <si>
    <t>LOCALI  NON APERTI AL PUBBLICO</t>
  </si>
  <si>
    <t>LOCALI  NON</t>
  </si>
  <si>
    <t>APERTI  AL</t>
  </si>
  <si>
    <r>
      <t xml:space="preserve">Pulizia / lavaggio pareti divisorie e </t>
    </r>
    <r>
      <rPr>
        <b/>
        <sz val="9"/>
        <rFont val="Arial"/>
        <family val="2"/>
      </rPr>
      <t>specchi</t>
    </r>
  </si>
  <si>
    <t xml:space="preserve"> TOT MQ</t>
  </si>
  <si>
    <t>Spolveratura porte</t>
  </si>
  <si>
    <t>Spolveratura ad umido arredI, suppellettili ed apparecchiature (telefoni/PC)  e suppellettili altezza uomo</t>
  </si>
  <si>
    <t>LOCALE PRIMO SOCCORSO</t>
  </si>
  <si>
    <t xml:space="preserve">LOCALE </t>
  </si>
  <si>
    <t>Lavaggio pilette / griglie pavimenti</t>
  </si>
  <si>
    <t>PRIMO</t>
  </si>
  <si>
    <t xml:space="preserve"> SOCCORSO</t>
  </si>
  <si>
    <t xml:space="preserve">Pulizia e disinfezione superfici piastrellate verticali </t>
  </si>
  <si>
    <t>Risanamento di tutto l'arredo, compreso sedie, lettini, armadietti, apparecchiature (telefoni/PC), ecc…</t>
  </si>
  <si>
    <t>SPOGLIATOI</t>
  </si>
  <si>
    <t>Lavaggio a fondo pavimenti</t>
  </si>
  <si>
    <t>Pulizia e disinfezione superf. piastrellate verticali o di formica (cabine rotaz.) con rimozione di eventuali scritte</t>
  </si>
  <si>
    <r>
      <t xml:space="preserve">Pulizia / lavaggio pareti divisorie a vetro e </t>
    </r>
    <r>
      <rPr>
        <b/>
        <sz val="9"/>
        <rFont val="Arial"/>
        <family val="2"/>
      </rPr>
      <t>specchi</t>
    </r>
  </si>
  <si>
    <t>Spolveratura ad umido arredi e suppellettili (armadietti, ecc.)</t>
  </si>
  <si>
    <t>Lavaggio manuale pavimenti</t>
  </si>
  <si>
    <t>DOCCE</t>
  </si>
  <si>
    <t>SERVIZI</t>
  </si>
  <si>
    <t>Pulizia e disinfezione superfici piastrellate verticali</t>
  </si>
  <si>
    <t>Pulizia e disinfezione rubinetterie e sanitari</t>
  </si>
  <si>
    <t>ceramica</t>
  </si>
  <si>
    <t>TOT MQ.</t>
  </si>
  <si>
    <t>DOCCE E SERVIZI IGIENICI</t>
  </si>
  <si>
    <t>Eliminazione Ragnatele (sottopassi, tettoie ingresso)</t>
  </si>
  <si>
    <t>Locale primo soccorso</t>
  </si>
  <si>
    <t>CAMPI SCOPERTI</t>
  </si>
  <si>
    <t xml:space="preserve">CAMPI </t>
  </si>
  <si>
    <t xml:space="preserve"> SCOPERTI</t>
  </si>
  <si>
    <t>sintetico</t>
  </si>
  <si>
    <t>Lavaggio manuale o meccanico pavimenti di campi in resina, gomma sportiva o cemento</t>
  </si>
  <si>
    <t>Lavaggio a fondo pavimenti di campi in resina, gomma sportiva o cemento</t>
  </si>
  <si>
    <t>Lavaggio arredo  ( pachina giocatori,sedie, tavoli, ecc.)</t>
  </si>
  <si>
    <t>pagina 3 di 3</t>
  </si>
  <si>
    <t xml:space="preserve">Tribuna </t>
  </si>
  <si>
    <t>CORRIDOI  / UFFICI AL PUBBLICO</t>
  </si>
  <si>
    <t xml:space="preserve">Campo calcio 11  </t>
  </si>
  <si>
    <t>Pulizia vetri padel</t>
  </si>
  <si>
    <t>Centro Sportivo  "Muggiano"</t>
  </si>
  <si>
    <t>autobloccanti/verde</t>
  </si>
  <si>
    <t>cemento</t>
  </si>
  <si>
    <t>sala riunioni</t>
  </si>
  <si>
    <t>corridoio sala riunioni</t>
  </si>
  <si>
    <t xml:space="preserve">deposito </t>
  </si>
  <si>
    <t>ripostiglio ufficio</t>
  </si>
  <si>
    <t>ufficio/reception</t>
  </si>
  <si>
    <t xml:space="preserve">ripostiglio </t>
  </si>
  <si>
    <t>Servizio igienico locale di primo soccorso</t>
  </si>
  <si>
    <t xml:space="preserve">Spogliatoio Arbitri </t>
  </si>
  <si>
    <t>Servizio igienico sp arbitri</t>
  </si>
  <si>
    <t xml:space="preserve">Servizio igienico sp arbitri 2 </t>
  </si>
  <si>
    <t xml:space="preserve">Spogliatoio Arbitri 2 </t>
  </si>
  <si>
    <t>Spogliatoio 1</t>
  </si>
  <si>
    <t>Spogliatoio 2</t>
  </si>
  <si>
    <t xml:space="preserve">disimpegno sp 1 e 2 </t>
  </si>
  <si>
    <t xml:space="preserve">Docce e servizi SP 1 </t>
  </si>
  <si>
    <t>Docce e servizi SP 2</t>
  </si>
  <si>
    <t>Spogliatoio 3</t>
  </si>
  <si>
    <t>Spogliatoio 4</t>
  </si>
  <si>
    <t xml:space="preserve">disimpegno sp 3 e 4 </t>
  </si>
  <si>
    <t>Docce e servizi SP 3</t>
  </si>
  <si>
    <t>Docce e servizi SP 4</t>
  </si>
  <si>
    <t>Spogliatoio 5</t>
  </si>
  <si>
    <t>Spogliatoio 6</t>
  </si>
  <si>
    <t xml:space="preserve">disimpegno sp. 5 e 6 </t>
  </si>
  <si>
    <t>Docce e servizi SP 5</t>
  </si>
  <si>
    <t>Docce e servizi SP 6</t>
  </si>
  <si>
    <t>disimpegno sp arbitri</t>
  </si>
  <si>
    <t>disimpegno sp arbitri 2</t>
  </si>
  <si>
    <t>Servizi igienici pubblico</t>
  </si>
  <si>
    <t>erba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</si>
</sst>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3">
    <font>
      <sz val="11"/>
      <color theme="1"/>
      <name val="Calibri"/>
      <family val="2"/>
      <scheme val="minor"/>
    </font>
    <font>
      <sz val="10"/>
      <color indexed="8"/>
      <name val="匠牥晩††††††††††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9"/>
      <color theme="1" tint="0.34998626667073579"/>
      <name val="Arial"/>
      <family val="2"/>
    </font>
    <font>
      <sz val="9"/>
      <color theme="1" tint="0.249977111117893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9"/>
      <color rgb="FF009900"/>
      <name val="Arial"/>
      <family val="2"/>
    </font>
    <font>
      <sz val="9"/>
      <name val="Arial"/>
      <family val="2"/>
    </font>
    <font>
      <sz val="11"/>
      <color rgb="FF0070C0"/>
      <name val="Calibri"/>
      <family val="2"/>
      <scheme val="minor"/>
    </font>
    <font>
      <sz val="9"/>
      <color rgb="FF0070C0"/>
      <name val="Arial"/>
      <family val="2"/>
    </font>
    <font>
      <b/>
      <sz val="9"/>
      <name val="Arial"/>
      <family val="2"/>
    </font>
    <font>
      <sz val="8"/>
      <color indexed="12"/>
      <name val="Arial"/>
      <family val="2"/>
    </font>
    <font>
      <b/>
      <sz val="9"/>
      <color rgb="FF0070C0"/>
      <name val="Arial"/>
      <family val="2"/>
    </font>
    <font>
      <b/>
      <sz val="9"/>
      <color theme="9" tint="-0.249977111117893"/>
      <name val="Arial"/>
      <family val="2"/>
    </font>
    <font>
      <b/>
      <sz val="9"/>
      <color rgb="FFFFC000"/>
      <name val="Arial"/>
      <family val="2"/>
    </font>
    <font>
      <sz val="8"/>
      <color theme="1" tint="0.249977111117893"/>
      <name val="Arial"/>
      <family val="2"/>
    </font>
    <font>
      <b/>
      <sz val="9"/>
      <color theme="1" tint="0.249977111117893"/>
      <name val="Arial"/>
      <family val="2"/>
    </font>
    <font>
      <b/>
      <sz val="8"/>
      <color indexed="12"/>
      <name val="Arial"/>
      <family val="2"/>
    </font>
    <font>
      <sz val="9"/>
      <color theme="9" tint="-0.249977111117893"/>
      <name val="Arial"/>
      <family val="2"/>
    </font>
    <font>
      <b/>
      <sz val="10"/>
      <color indexed="12"/>
      <name val="Arial"/>
      <family val="2"/>
    </font>
    <font>
      <b/>
      <sz val="9"/>
      <color theme="0"/>
      <name val="Arial"/>
      <family val="2"/>
    </font>
    <font>
      <sz val="10"/>
      <color indexed="12"/>
      <name val="Arial"/>
      <family val="2"/>
    </font>
    <font>
      <sz val="9"/>
      <color theme="1"/>
      <name val="Arial"/>
      <family val="2"/>
    </font>
    <font>
      <sz val="11"/>
      <color theme="1" tint="0.34998626667073579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sz val="8"/>
      <color theme="1" tint="0.34998626667073579"/>
      <name val="Arial"/>
      <family val="2"/>
    </font>
    <font>
      <b/>
      <sz val="14"/>
      <color rgb="FF0070C0"/>
      <name val="Garamond"/>
      <family val="1"/>
    </font>
  </fonts>
  <fills count="9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theme="1" tint="0.24994659260841701"/>
      </top>
      <bottom/>
      <diagonal/>
    </border>
    <border>
      <left/>
      <right/>
      <top/>
      <bottom style="thick">
        <color theme="1" tint="0.2499465926084170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ck">
        <color theme="1" tint="0.2499465926084170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theme="1" tint="0.24994659260841701"/>
      </right>
      <top style="thick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auto="1"/>
      </top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/>
      <diagonal/>
    </border>
    <border>
      <left style="thin">
        <color indexed="64"/>
      </left>
      <right style="thin">
        <color theme="1" tint="0.24994659260841701"/>
      </right>
      <top/>
      <bottom style="hair">
        <color theme="1" tint="0.2499465926084170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theme="1" tint="0.24994659260841701"/>
      </right>
      <top style="thick">
        <color auto="1"/>
      </top>
      <bottom style="hair">
        <color theme="1" tint="0.2499465926084170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indexed="64"/>
      </left>
      <right style="thin">
        <color auto="1"/>
      </right>
      <top/>
      <bottom style="thick">
        <color theme="1" tint="0.24994659260841701"/>
      </bottom>
      <diagonal/>
    </border>
    <border>
      <left style="thin">
        <color indexed="64"/>
      </left>
      <right style="thin">
        <color auto="1"/>
      </right>
      <top style="thick">
        <color theme="1" tint="0.2499465926084170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/>
      <bottom style="thick">
        <color theme="1" tint="0.24994659260841701"/>
      </bottom>
      <diagonal/>
    </border>
    <border>
      <left style="thin">
        <color indexed="64"/>
      </left>
      <right/>
      <top style="hair">
        <color theme="1" tint="0.24994659260841701"/>
      </top>
      <bottom style="hair">
        <color theme="1" tint="0.2499465926084170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theme="1" tint="0.24994659260841701"/>
      </bottom>
      <diagonal/>
    </border>
    <border>
      <left/>
      <right/>
      <top style="thin">
        <color indexed="64"/>
      </top>
      <bottom style="thick">
        <color auto="1"/>
      </bottom>
      <diagonal/>
    </border>
    <border>
      <left style="thin">
        <color indexed="64"/>
      </left>
      <right/>
      <top/>
      <bottom style="hair">
        <color theme="1" tint="0.24994659260841701"/>
      </bottom>
      <diagonal/>
    </border>
    <border>
      <left style="thin">
        <color auto="1"/>
      </left>
      <right style="thin">
        <color auto="1"/>
      </right>
      <top style="hair">
        <color theme="1" tint="0.24994659260841701"/>
      </top>
      <bottom style="thick">
        <color theme="1" tint="0.24994659260841701"/>
      </bottom>
      <diagonal/>
    </border>
    <border>
      <left style="thin">
        <color indexed="64"/>
      </left>
      <right/>
      <top style="hair">
        <color theme="1" tint="0.24994659260841701"/>
      </top>
      <bottom style="thick">
        <color theme="1" tint="0.24994659260841701"/>
      </bottom>
      <diagonal/>
    </border>
    <border>
      <left style="thin">
        <color theme="1" tint="0.24994659260841701"/>
      </left>
      <right style="thin">
        <color indexed="64"/>
      </right>
      <top style="hair">
        <color theme="1" tint="0.24994659260841701"/>
      </top>
      <bottom style="thick">
        <color theme="1" tint="0.24994659260841701"/>
      </bottom>
      <diagonal/>
    </border>
    <border>
      <left style="thin">
        <color theme="1" tint="0.24994659260841701"/>
      </left>
      <right style="thin">
        <color indexed="64"/>
      </right>
      <top style="hair">
        <color theme="1" tint="0.24994659260841701"/>
      </top>
      <bottom style="hair">
        <color theme="1" tint="0.24994659260841701"/>
      </bottom>
      <diagonal/>
    </border>
    <border>
      <left style="thin">
        <color theme="1" tint="0.24994659260841701"/>
      </left>
      <right style="thin">
        <color indexed="64"/>
      </right>
      <top style="hair">
        <color theme="1" tint="0.24994659260841701"/>
      </top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0" fontId="9" fillId="0" borderId="0"/>
  </cellStyleXfs>
  <cellXfs count="142">
    <xf numFmtId="0" fontId="0" fillId="0" borderId="0" xfId="0"/>
    <xf numFmtId="0" fontId="8" fillId="0" borderId="0" xfId="0" applyFont="1" applyAlignment="1">
      <alignment vertical="center" wrapText="1"/>
    </xf>
    <xf numFmtId="4" fontId="3" fillId="3" borderId="8" xfId="0" applyNumberFormat="1" applyFont="1" applyFill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19" fillId="4" borderId="14" xfId="0" applyFont="1" applyFill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18" fillId="4" borderId="14" xfId="0" applyFont="1" applyFill="1" applyBorder="1" applyAlignment="1">
      <alignment vertical="center" wrapText="1"/>
    </xf>
    <xf numFmtId="0" fontId="20" fillId="4" borderId="15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2" fontId="0" fillId="0" borderId="0" xfId="0" applyNumberFormat="1"/>
    <xf numFmtId="164" fontId="17" fillId="3" borderId="8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/>
    </xf>
    <xf numFmtId="164" fontId="0" fillId="0" borderId="0" xfId="0" applyNumberFormat="1"/>
    <xf numFmtId="2" fontId="0" fillId="3" borderId="0" xfId="0" applyNumberFormat="1" applyFill="1"/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2" fontId="3" fillId="2" borderId="1" xfId="1" applyNumberFormat="1" applyFont="1" applyFill="1" applyBorder="1" applyAlignment="1">
      <alignment horizontal="center" vertical="center"/>
    </xf>
    <xf numFmtId="2" fontId="16" fillId="0" borderId="11" xfId="0" applyNumberFormat="1" applyFont="1" applyBorder="1" applyAlignment="1">
      <alignment horizontal="center" vertical="center"/>
    </xf>
    <xf numFmtId="2" fontId="16" fillId="0" borderId="1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8" fillId="0" borderId="4" xfId="0" applyFont="1" applyBorder="1"/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8" fillId="5" borderId="14" xfId="0" applyFont="1" applyFill="1" applyBorder="1" applyAlignment="1">
      <alignment vertical="center" wrapText="1"/>
    </xf>
    <xf numFmtId="0" fontId="8" fillId="7" borderId="14" xfId="0" applyFont="1" applyFill="1" applyBorder="1" applyAlignment="1">
      <alignment vertical="center" wrapText="1"/>
    </xf>
    <xf numFmtId="0" fontId="15" fillId="5" borderId="14" xfId="0" applyFont="1" applyFill="1" applyBorder="1" applyAlignment="1">
      <alignment vertical="center" wrapText="1"/>
    </xf>
    <xf numFmtId="0" fontId="18" fillId="5" borderId="14" xfId="0" applyFont="1" applyFill="1" applyBorder="1" applyAlignment="1">
      <alignment vertical="center" wrapText="1"/>
    </xf>
    <xf numFmtId="0" fontId="8" fillId="6" borderId="14" xfId="0" applyFont="1" applyFill="1" applyBorder="1" applyAlignment="1">
      <alignment vertical="center" wrapText="1"/>
    </xf>
    <xf numFmtId="0" fontId="8" fillId="5" borderId="13" xfId="0" applyFont="1" applyFill="1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2" fontId="13" fillId="0" borderId="11" xfId="0" applyNumberFormat="1" applyFont="1" applyBorder="1"/>
    <xf numFmtId="2" fontId="13" fillId="0" borderId="28" xfId="0" applyNumberFormat="1" applyFont="1" applyBorder="1"/>
    <xf numFmtId="2" fontId="13" fillId="0" borderId="26" xfId="0" applyNumberFormat="1" applyFont="1" applyBorder="1"/>
    <xf numFmtId="2" fontId="16" fillId="0" borderId="28" xfId="0" applyNumberFormat="1" applyFont="1" applyBorder="1" applyAlignment="1">
      <alignment horizontal="center" vertical="center"/>
    </xf>
    <xf numFmtId="2" fontId="16" fillId="0" borderId="28" xfId="0" applyNumberFormat="1" applyFont="1" applyBorder="1" applyAlignment="1">
      <alignment horizontal="center" vertical="top" wrapText="1"/>
    </xf>
    <xf numFmtId="2" fontId="13" fillId="0" borderId="29" xfId="0" applyNumberFormat="1" applyFont="1" applyBorder="1" applyAlignment="1">
      <alignment vertical="center" wrapText="1"/>
    </xf>
    <xf numFmtId="2" fontId="13" fillId="0" borderId="30" xfId="0" applyNumberFormat="1" applyFont="1" applyBorder="1"/>
    <xf numFmtId="2" fontId="2" fillId="0" borderId="9" xfId="0" applyNumberFormat="1" applyFont="1" applyBorder="1" applyAlignment="1">
      <alignment horizontal="center" vertical="center" wrapText="1"/>
    </xf>
    <xf numFmtId="2" fontId="16" fillId="0" borderId="3" xfId="0" applyNumberFormat="1" applyFont="1" applyBorder="1" applyAlignment="1">
      <alignment horizontal="center" vertical="center" wrapText="1"/>
    </xf>
    <xf numFmtId="2" fontId="8" fillId="0" borderId="0" xfId="0" applyNumberFormat="1" applyFont="1" applyAlignment="1">
      <alignment vertical="center"/>
    </xf>
    <xf numFmtId="2" fontId="0" fillId="0" borderId="0" xfId="0" applyNumberFormat="1" applyAlignment="1">
      <alignment horizontal="right"/>
    </xf>
    <xf numFmtId="2" fontId="16" fillId="0" borderId="12" xfId="0" applyNumberFormat="1" applyFont="1" applyBorder="1" applyAlignment="1">
      <alignment horizontal="center" vertical="center" wrapText="1"/>
    </xf>
    <xf numFmtId="2" fontId="13" fillId="0" borderId="12" xfId="0" applyNumberFormat="1" applyFont="1" applyBorder="1"/>
    <xf numFmtId="2" fontId="16" fillId="0" borderId="12" xfId="0" applyNumberFormat="1" applyFont="1" applyBorder="1" applyAlignment="1">
      <alignment horizontal="left" vertical="center"/>
    </xf>
    <xf numFmtId="2" fontId="13" fillId="0" borderId="12" xfId="0" applyNumberFormat="1" applyFont="1" applyBorder="1" applyAlignment="1">
      <alignment horizontal="center" vertical="center"/>
    </xf>
    <xf numFmtId="2" fontId="16" fillId="0" borderId="12" xfId="0" applyNumberFormat="1" applyFont="1" applyBorder="1" applyAlignment="1">
      <alignment horizontal="center" vertical="center"/>
    </xf>
    <xf numFmtId="2" fontId="16" fillId="0" borderId="12" xfId="0" applyNumberFormat="1" applyFont="1" applyBorder="1" applyAlignment="1">
      <alignment horizontal="center"/>
    </xf>
    <xf numFmtId="2" fontId="13" fillId="0" borderId="19" xfId="0" applyNumberFormat="1" applyFont="1" applyBorder="1"/>
    <xf numFmtId="2" fontId="13" fillId="0" borderId="18" xfId="0" applyNumberFormat="1" applyFont="1" applyBorder="1"/>
    <xf numFmtId="2" fontId="8" fillId="0" borderId="16" xfId="0" applyNumberFormat="1" applyFont="1" applyBorder="1" applyAlignment="1">
      <alignment vertical="center"/>
    </xf>
    <xf numFmtId="2" fontId="16" fillId="0" borderId="12" xfId="0" applyNumberFormat="1" applyFont="1" applyBorder="1"/>
    <xf numFmtId="0" fontId="0" fillId="0" borderId="3" xfId="0" applyBorder="1" applyAlignment="1">
      <alignment horizontal="center" vertical="center"/>
    </xf>
    <xf numFmtId="0" fontId="29" fillId="0" borderId="20" xfId="0" applyFont="1" applyBorder="1"/>
    <xf numFmtId="1" fontId="7" fillId="0" borderId="21" xfId="1" applyNumberFormat="1" applyFont="1" applyBorder="1" applyAlignment="1">
      <alignment horizontal="right" vertical="center"/>
    </xf>
    <xf numFmtId="0" fontId="29" fillId="0" borderId="21" xfId="0" applyFont="1" applyBorder="1"/>
    <xf numFmtId="1" fontId="7" fillId="0" borderId="27" xfId="1" applyNumberFormat="1" applyFont="1" applyBorder="1" applyAlignment="1">
      <alignment horizontal="right" vertical="center"/>
    </xf>
    <xf numFmtId="0" fontId="29" fillId="0" borderId="3" xfId="0" applyFont="1" applyBorder="1" applyAlignment="1">
      <alignment horizontal="center" vertical="center"/>
    </xf>
    <xf numFmtId="164" fontId="30" fillId="0" borderId="22" xfId="0" applyNumberFormat="1" applyFont="1" applyBorder="1" applyAlignment="1">
      <alignment horizontal="right" vertical="center"/>
    </xf>
    <xf numFmtId="0" fontId="29" fillId="0" borderId="5" xfId="0" applyFont="1" applyBorder="1" applyAlignment="1">
      <alignment horizontal="center" vertical="center"/>
    </xf>
    <xf numFmtId="164" fontId="30" fillId="0" borderId="20" xfId="0" applyNumberFormat="1" applyFont="1" applyBorder="1" applyAlignment="1">
      <alignment horizontal="right" vertical="center"/>
    </xf>
    <xf numFmtId="164" fontId="30" fillId="0" borderId="21" xfId="0" applyNumberFormat="1" applyFont="1" applyBorder="1" applyAlignment="1">
      <alignment horizontal="right" vertical="center"/>
    </xf>
    <xf numFmtId="164" fontId="30" fillId="0" borderId="23" xfId="0" applyNumberFormat="1" applyFont="1" applyBorder="1" applyAlignment="1">
      <alignment horizontal="right" vertical="center" wrapText="1"/>
    </xf>
    <xf numFmtId="164" fontId="30" fillId="0" borderId="25" xfId="0" applyNumberFormat="1" applyFont="1" applyBorder="1" applyAlignment="1">
      <alignment horizontal="right" vertical="center"/>
    </xf>
    <xf numFmtId="164" fontId="30" fillId="0" borderId="14" xfId="0" applyNumberFormat="1" applyFont="1" applyBorder="1" applyAlignment="1">
      <alignment horizontal="right" vertical="center"/>
    </xf>
    <xf numFmtId="1" fontId="29" fillId="0" borderId="22" xfId="0" applyNumberFormat="1" applyFont="1" applyBorder="1"/>
    <xf numFmtId="164" fontId="31" fillId="0" borderId="35" xfId="1" applyNumberFormat="1" applyFont="1" applyBorder="1" applyAlignment="1">
      <alignment horizontal="right" vertical="center"/>
    </xf>
    <xf numFmtId="164" fontId="30" fillId="0" borderId="35" xfId="0" applyNumberFormat="1" applyFont="1" applyBorder="1" applyAlignment="1">
      <alignment horizontal="right" vertical="center"/>
    </xf>
    <xf numFmtId="164" fontId="30" fillId="0" borderId="35" xfId="0" applyNumberFormat="1" applyFont="1" applyBorder="1" applyAlignment="1">
      <alignment horizontal="right" vertical="center" wrapText="1"/>
    </xf>
    <xf numFmtId="164" fontId="30" fillId="0" borderId="36" xfId="0" applyNumberFormat="1" applyFont="1" applyBorder="1" applyAlignment="1">
      <alignment horizontal="right" vertical="center"/>
    </xf>
    <xf numFmtId="0" fontId="29" fillId="0" borderId="14" xfId="0" applyFont="1" applyBorder="1" applyAlignment="1">
      <alignment horizontal="center" vertical="center"/>
    </xf>
    <xf numFmtId="164" fontId="30" fillId="0" borderId="37" xfId="0" applyNumberFormat="1" applyFont="1" applyBorder="1" applyAlignment="1">
      <alignment horizontal="right" vertical="center"/>
    </xf>
    <xf numFmtId="2" fontId="5" fillId="0" borderId="0" xfId="0" applyNumberFormat="1" applyFont="1"/>
    <xf numFmtId="2" fontId="0" fillId="0" borderId="38" xfId="0" applyNumberFormat="1" applyBorder="1"/>
    <xf numFmtId="164" fontId="30" fillId="0" borderId="39" xfId="0" applyNumberFormat="1" applyFont="1" applyBorder="1" applyAlignment="1">
      <alignment horizontal="right" vertical="center"/>
    </xf>
    <xf numFmtId="164" fontId="30" fillId="0" borderId="12" xfId="0" applyNumberFormat="1" applyFont="1" applyBorder="1" applyAlignment="1">
      <alignment horizontal="right" vertical="center"/>
    </xf>
    <xf numFmtId="0" fontId="18" fillId="5" borderId="40" xfId="0" applyFont="1" applyFill="1" applyBorder="1" applyAlignment="1">
      <alignment vertical="center" wrapText="1"/>
    </xf>
    <xf numFmtId="164" fontId="31" fillId="0" borderId="41" xfId="1" applyNumberFormat="1" applyFont="1" applyBorder="1" applyAlignment="1">
      <alignment horizontal="right" vertical="center"/>
    </xf>
    <xf numFmtId="0" fontId="19" fillId="4" borderId="6" xfId="0" applyFont="1" applyFill="1" applyBorder="1" applyAlignment="1">
      <alignment vertical="center" wrapText="1"/>
    </xf>
    <xf numFmtId="164" fontId="30" fillId="0" borderId="6" xfId="0" applyNumberFormat="1" applyFont="1" applyBorder="1" applyAlignment="1">
      <alignment horizontal="right" vertical="center"/>
    </xf>
    <xf numFmtId="0" fontId="29" fillId="0" borderId="6" xfId="0" applyFont="1" applyBorder="1"/>
    <xf numFmtId="2" fontId="0" fillId="0" borderId="0" xfId="0" applyNumberFormat="1" applyAlignment="1">
      <alignment horizontal="right" vertical="center"/>
    </xf>
    <xf numFmtId="0" fontId="0" fillId="0" borderId="43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7" xfId="0" applyBorder="1"/>
    <xf numFmtId="0" fontId="0" fillId="0" borderId="17" xfId="0" applyBorder="1"/>
    <xf numFmtId="0" fontId="16" fillId="8" borderId="2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2" fontId="16" fillId="8" borderId="3" xfId="0" applyNumberFormat="1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left" vertical="center"/>
    </xf>
    <xf numFmtId="0" fontId="8" fillId="8" borderId="0" xfId="0" applyFont="1" applyFill="1" applyAlignment="1">
      <alignment horizontal="left" vertical="top"/>
    </xf>
    <xf numFmtId="2" fontId="8" fillId="8" borderId="0" xfId="1" applyNumberFormat="1" applyFont="1" applyFill="1" applyAlignment="1">
      <alignment vertical="center"/>
    </xf>
    <xf numFmtId="0" fontId="8" fillId="8" borderId="0" xfId="0" applyFont="1" applyFill="1" applyAlignment="1">
      <alignment horizontal="left" vertical="center"/>
    </xf>
    <xf numFmtId="2" fontId="8" fillId="8" borderId="0" xfId="0" applyNumberFormat="1" applyFont="1" applyFill="1" applyAlignment="1">
      <alignment vertical="center"/>
    </xf>
    <xf numFmtId="0" fontId="8" fillId="8" borderId="4" xfId="1" applyFont="1" applyFill="1" applyBorder="1" applyAlignment="1">
      <alignment vertical="center"/>
    </xf>
    <xf numFmtId="0" fontId="8" fillId="8" borderId="0" xfId="0" applyFont="1" applyFill="1" applyAlignment="1">
      <alignment horizontal="center" vertical="center"/>
    </xf>
    <xf numFmtId="0" fontId="13" fillId="8" borderId="34" xfId="1" applyFont="1" applyFill="1" applyBorder="1" applyAlignment="1">
      <alignment vertical="center"/>
    </xf>
    <xf numFmtId="0" fontId="13" fillId="8" borderId="7" xfId="0" applyFont="1" applyFill="1" applyBorder="1" applyAlignment="1">
      <alignment horizontal="center" vertical="center"/>
    </xf>
    <xf numFmtId="2" fontId="13" fillId="8" borderId="7" xfId="1" applyNumberFormat="1" applyFont="1" applyFill="1" applyBorder="1" applyAlignment="1">
      <alignment vertical="center"/>
    </xf>
    <xf numFmtId="0" fontId="28" fillId="8" borderId="4" xfId="0" applyFont="1" applyFill="1" applyBorder="1"/>
    <xf numFmtId="0" fontId="28" fillId="8" borderId="0" xfId="0" applyFont="1" applyFill="1"/>
    <xf numFmtId="2" fontId="28" fillId="8" borderId="0" xfId="0" applyNumberFormat="1" applyFont="1" applyFill="1"/>
    <xf numFmtId="2" fontId="8" fillId="8" borderId="16" xfId="0" applyNumberFormat="1" applyFont="1" applyFill="1" applyBorder="1" applyAlignment="1">
      <alignment vertical="center"/>
    </xf>
    <xf numFmtId="2" fontId="28" fillId="8" borderId="16" xfId="0" applyNumberFormat="1" applyFont="1" applyFill="1" applyBorder="1"/>
    <xf numFmtId="0" fontId="0" fillId="8" borderId="4" xfId="0" applyFill="1" applyBorder="1"/>
    <xf numFmtId="0" fontId="28" fillId="8" borderId="34" xfId="0" applyFont="1" applyFill="1" applyBorder="1"/>
    <xf numFmtId="0" fontId="28" fillId="8" borderId="7" xfId="0" applyFont="1" applyFill="1" applyBorder="1"/>
    <xf numFmtId="2" fontId="28" fillId="8" borderId="7" xfId="0" applyNumberFormat="1" applyFont="1" applyFill="1" applyBorder="1"/>
    <xf numFmtId="2" fontId="8" fillId="8" borderId="0" xfId="1" applyNumberFormat="1" applyFont="1" applyFill="1" applyAlignment="1">
      <alignment horizontal="right" vertical="center"/>
    </xf>
    <xf numFmtId="2" fontId="8" fillId="8" borderId="0" xfId="0" applyNumberFormat="1" applyFont="1" applyFill="1" applyAlignment="1">
      <alignment horizontal="right" vertical="center"/>
    </xf>
    <xf numFmtId="2" fontId="8" fillId="8" borderId="0" xfId="0" applyNumberFormat="1" applyFont="1" applyFill="1"/>
    <xf numFmtId="0" fontId="28" fillId="8" borderId="4" xfId="0" applyFont="1" applyFill="1" applyBorder="1" applyAlignment="1">
      <alignment horizontal="left" vertical="center"/>
    </xf>
    <xf numFmtId="2" fontId="28" fillId="8" borderId="0" xfId="0" quotePrefix="1" applyNumberFormat="1" applyFont="1" applyFill="1" applyAlignment="1">
      <alignment horizontal="right" vertical="center"/>
    </xf>
    <xf numFmtId="0" fontId="8" fillId="8" borderId="4" xfId="0" applyFont="1" applyFill="1" applyBorder="1"/>
    <xf numFmtId="0" fontId="8" fillId="8" borderId="0" xfId="0" applyFont="1" applyFill="1"/>
    <xf numFmtId="0" fontId="24" fillId="8" borderId="4" xfId="0" applyFont="1" applyFill="1" applyBorder="1" applyAlignment="1">
      <alignment vertical="center" wrapText="1"/>
    </xf>
    <xf numFmtId="2" fontId="24" fillId="8" borderId="0" xfId="0" quotePrefix="1" applyNumberFormat="1" applyFont="1" applyFill="1" applyAlignment="1">
      <alignment horizontal="right" vertical="center"/>
    </xf>
    <xf numFmtId="0" fontId="8" fillId="8" borderId="4" xfId="0" applyFont="1" applyFill="1" applyBorder="1" applyAlignment="1">
      <alignment horizontal="right" vertical="center"/>
    </xf>
    <xf numFmtId="0" fontId="26" fillId="8" borderId="34" xfId="0" applyFont="1" applyFill="1" applyBorder="1" applyAlignment="1">
      <alignment horizontal="center" vertical="center" wrapText="1"/>
    </xf>
    <xf numFmtId="0" fontId="26" fillId="8" borderId="7" xfId="0" applyFont="1" applyFill="1" applyBorder="1" applyAlignment="1">
      <alignment horizontal="center" vertical="center" wrapText="1"/>
    </xf>
    <xf numFmtId="2" fontId="26" fillId="8" borderId="7" xfId="0" applyNumberFormat="1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vertical="center" wrapText="1"/>
    </xf>
    <xf numFmtId="0" fontId="8" fillId="3" borderId="0" xfId="0" applyFont="1" applyFill="1" applyAlignment="1">
      <alignment vertical="center" wrapText="1"/>
    </xf>
    <xf numFmtId="164" fontId="30" fillId="3" borderId="12" xfId="0" applyNumberFormat="1" applyFont="1" applyFill="1" applyBorder="1" applyAlignment="1">
      <alignment horizontal="right" vertical="center"/>
    </xf>
    <xf numFmtId="0" fontId="0" fillId="3" borderId="44" xfId="0" applyFill="1" applyBorder="1" applyAlignment="1">
      <alignment horizontal="center" vertical="center"/>
    </xf>
    <xf numFmtId="1" fontId="7" fillId="3" borderId="24" xfId="1" applyNumberFormat="1" applyFont="1" applyFill="1" applyBorder="1" applyAlignment="1">
      <alignment horizontal="right" vertical="center"/>
    </xf>
    <xf numFmtId="0" fontId="8" fillId="8" borderId="4" xfId="0" applyFont="1" applyFill="1" applyBorder="1" applyAlignment="1">
      <alignment vertical="top" wrapText="1"/>
    </xf>
    <xf numFmtId="0" fontId="8" fillId="8" borderId="0" xfId="0" applyFont="1" applyFill="1" applyAlignment="1">
      <alignment vertical="center"/>
    </xf>
    <xf numFmtId="2" fontId="8" fillId="8" borderId="0" xfId="0" applyNumberFormat="1" applyFont="1" applyFill="1" applyAlignment="1">
      <alignment vertical="center" wrapText="1"/>
    </xf>
    <xf numFmtId="0" fontId="0" fillId="0" borderId="29" xfId="0" applyBorder="1"/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8" borderId="2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32" fillId="0" borderId="0" xfId="1" applyFont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2" fontId="3" fillId="0" borderId="32" xfId="0" applyNumberFormat="1" applyFont="1" applyBorder="1" applyAlignment="1">
      <alignment horizontal="center" vertical="center" wrapText="1"/>
    </xf>
    <xf numFmtId="2" fontId="3" fillId="0" borderId="33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</cellXfs>
  <cellStyles count="4">
    <cellStyle name="Normale" xfId="0" builtinId="0"/>
    <cellStyle name="Normale 2" xfId="1" xr:uid="{00000000-0005-0000-0000-000002000000}"/>
    <cellStyle name="Normale 3" xfId="2" xr:uid="{00000000-0005-0000-0000-000003000000}"/>
    <cellStyle name="Normale 4" xfId="3" xr:uid="{00000000-0005-0000-0000-000004000000}"/>
  </cellStyles>
  <dxfs count="0"/>
  <tableStyles count="0" defaultTableStyle="TableStyleMedium2" defaultPivotStyle="PivotStyleLight16"/>
  <colors>
    <mruColors>
      <color rgb="FFFFFF00"/>
      <color rgb="FF33CC33"/>
      <color rgb="FFFFFF99"/>
      <color rgb="FFFF3399"/>
      <color rgb="FFCCFF99"/>
      <color rgb="FF99FF66"/>
      <color rgb="FF66FF33"/>
      <color rgb="FF66FFFF"/>
      <color rgb="FF00FF00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2:I96"/>
  <sheetViews>
    <sheetView showGridLines="0" tabSelected="1" topLeftCell="A72" workbookViewId="0">
      <selection activeCell="B85" sqref="B85"/>
    </sheetView>
  </sheetViews>
  <sheetFormatPr defaultRowHeight="14.4"/>
  <cols>
    <col min="1" max="1" width="63.44140625" customWidth="1"/>
    <col min="2" max="2" width="15.33203125" style="21" customWidth="1"/>
    <col min="3" max="3" width="9.109375" style="42"/>
    <col min="4" max="4" width="11.33203125" style="9" customWidth="1"/>
    <col min="5" max="5" width="86.44140625" customWidth="1"/>
    <col min="6" max="6" width="2.88671875" customWidth="1"/>
    <col min="7" max="7" width="17" style="13" customWidth="1"/>
    <col min="8" max="8" width="20.5546875" style="13" customWidth="1"/>
    <col min="9" max="9" width="11.5546875" customWidth="1"/>
    <col min="10" max="10" width="1.44140625" customWidth="1"/>
    <col min="11" max="11" width="11.109375" customWidth="1"/>
  </cols>
  <sheetData>
    <row r="2" spans="1:9" ht="15" customHeight="1" thickBot="1">
      <c r="A2" s="135" t="s">
        <v>87</v>
      </c>
      <c r="B2" s="135"/>
      <c r="C2" s="135"/>
      <c r="D2" s="135"/>
      <c r="E2" s="135"/>
    </row>
    <row r="3" spans="1:9" ht="86.4">
      <c r="A3" s="136" t="s">
        <v>0</v>
      </c>
      <c r="B3" s="137"/>
      <c r="C3" s="137"/>
      <c r="D3" s="138" t="s">
        <v>1</v>
      </c>
      <c r="E3" s="140" t="s">
        <v>2</v>
      </c>
      <c r="F3" s="8"/>
      <c r="G3" s="10" t="s">
        <v>3</v>
      </c>
      <c r="H3" s="10" t="s">
        <v>3</v>
      </c>
      <c r="I3" s="2" t="s">
        <v>4</v>
      </c>
    </row>
    <row r="4" spans="1:9">
      <c r="A4" s="23" t="s">
        <v>5</v>
      </c>
      <c r="B4" s="24" t="s">
        <v>6</v>
      </c>
      <c r="C4" s="39" t="s">
        <v>7</v>
      </c>
      <c r="D4" s="139"/>
      <c r="E4" s="141"/>
      <c r="F4" s="8"/>
      <c r="G4" s="11"/>
      <c r="H4" s="11"/>
    </row>
    <row r="5" spans="1:9" ht="15" thickBot="1">
      <c r="B5"/>
      <c r="C5" s="74"/>
      <c r="D5" s="73"/>
      <c r="G5" s="12"/>
      <c r="H5" s="12"/>
    </row>
    <row r="6" spans="1:9" ht="15" thickTop="1">
      <c r="A6" s="133" t="s">
        <v>8</v>
      </c>
      <c r="B6" s="134"/>
      <c r="C6" s="89" t="s">
        <v>7</v>
      </c>
      <c r="D6" s="36" t="s">
        <v>9</v>
      </c>
      <c r="E6" s="3" t="s">
        <v>73</v>
      </c>
      <c r="F6" s="15"/>
      <c r="G6" s="61">
        <v>1</v>
      </c>
      <c r="H6" s="58" t="s">
        <v>10</v>
      </c>
      <c r="I6" s="54">
        <v>45</v>
      </c>
    </row>
    <row r="7" spans="1:9">
      <c r="A7" s="90" t="s">
        <v>14</v>
      </c>
      <c r="B7" s="91" t="s">
        <v>88</v>
      </c>
      <c r="C7" s="92">
        <v>1000</v>
      </c>
      <c r="D7" s="43" t="s">
        <v>11</v>
      </c>
      <c r="E7" s="5" t="s">
        <v>12</v>
      </c>
      <c r="F7" s="1"/>
      <c r="G7" s="67">
        <v>7.6999999999999999E-2</v>
      </c>
      <c r="H7" s="71" t="s">
        <v>13</v>
      </c>
      <c r="I7" s="55">
        <v>45</v>
      </c>
    </row>
    <row r="8" spans="1:9">
      <c r="A8" s="90"/>
      <c r="B8" s="93"/>
      <c r="C8" s="94"/>
      <c r="D8" s="44"/>
      <c r="E8" s="25" t="s">
        <v>15</v>
      </c>
      <c r="F8" s="1"/>
      <c r="G8" s="67">
        <v>7</v>
      </c>
      <c r="H8" s="71" t="s">
        <v>16</v>
      </c>
      <c r="I8" s="55">
        <v>45</v>
      </c>
    </row>
    <row r="9" spans="1:9">
      <c r="A9" s="90" t="s">
        <v>83</v>
      </c>
      <c r="B9" s="93" t="s">
        <v>89</v>
      </c>
      <c r="C9" s="94">
        <v>89</v>
      </c>
      <c r="D9" s="45" t="s">
        <v>17</v>
      </c>
      <c r="E9" s="26" t="s">
        <v>18</v>
      </c>
      <c r="F9" s="1"/>
      <c r="G9" s="67">
        <v>7</v>
      </c>
      <c r="H9" s="71" t="s">
        <v>16</v>
      </c>
      <c r="I9" s="55">
        <v>45</v>
      </c>
    </row>
    <row r="10" spans="1:9">
      <c r="A10" s="95"/>
      <c r="B10" s="96"/>
      <c r="C10" s="92"/>
      <c r="D10" s="43">
        <f>SUM(C6:C12)</f>
        <v>1089</v>
      </c>
      <c r="E10" s="26" t="s">
        <v>19</v>
      </c>
      <c r="F10" s="1"/>
      <c r="G10" s="68">
        <v>7</v>
      </c>
      <c r="H10" s="71" t="s">
        <v>16</v>
      </c>
      <c r="I10" s="55">
        <v>45</v>
      </c>
    </row>
    <row r="11" spans="1:9">
      <c r="A11" s="95"/>
      <c r="B11" s="96"/>
      <c r="C11" s="92"/>
      <c r="D11" s="43"/>
      <c r="E11" s="28" t="s">
        <v>20</v>
      </c>
      <c r="F11" s="1"/>
      <c r="G11" s="67">
        <v>1</v>
      </c>
      <c r="H11" s="71" t="s">
        <v>10</v>
      </c>
      <c r="I11" s="55">
        <v>45</v>
      </c>
    </row>
    <row r="12" spans="1:9" ht="15" thickBot="1">
      <c r="A12" s="97"/>
      <c r="B12" s="98"/>
      <c r="C12" s="99"/>
      <c r="D12" s="37"/>
      <c r="E12" s="28" t="s">
        <v>21</v>
      </c>
      <c r="F12" s="1"/>
      <c r="G12" s="59">
        <v>0.23300000000000001</v>
      </c>
      <c r="H12" s="60" t="s">
        <v>22</v>
      </c>
      <c r="I12" s="55">
        <v>45</v>
      </c>
    </row>
    <row r="13" spans="1:9" ht="15" thickTop="1">
      <c r="A13" s="133" t="s">
        <v>84</v>
      </c>
      <c r="B13" s="134"/>
      <c r="C13" s="89" t="s">
        <v>7</v>
      </c>
      <c r="D13" s="46"/>
      <c r="E13" s="3" t="s">
        <v>23</v>
      </c>
      <c r="F13" s="1"/>
      <c r="G13" s="61">
        <v>1</v>
      </c>
      <c r="H13" s="58" t="s">
        <v>10</v>
      </c>
      <c r="I13" s="54">
        <v>45</v>
      </c>
    </row>
    <row r="14" spans="1:9">
      <c r="A14" s="90"/>
      <c r="B14" s="93"/>
      <c r="C14" s="94"/>
      <c r="D14" s="46"/>
      <c r="E14" s="25" t="s">
        <v>15</v>
      </c>
      <c r="F14" s="1"/>
      <c r="G14" s="68">
        <v>7</v>
      </c>
      <c r="H14" s="71" t="s">
        <v>16</v>
      </c>
      <c r="I14" s="56">
        <v>45</v>
      </c>
    </row>
    <row r="15" spans="1:9">
      <c r="A15" s="114"/>
      <c r="B15" s="115"/>
      <c r="C15" s="111"/>
      <c r="D15" s="47" t="s">
        <v>24</v>
      </c>
      <c r="E15" s="26" t="s">
        <v>19</v>
      </c>
      <c r="F15" s="1"/>
      <c r="G15" s="67">
        <v>7</v>
      </c>
      <c r="H15" s="71" t="s">
        <v>16</v>
      </c>
      <c r="I15" s="56">
        <v>45</v>
      </c>
    </row>
    <row r="16" spans="1:9">
      <c r="A16" s="90" t="s">
        <v>90</v>
      </c>
      <c r="B16" s="93" t="s">
        <v>70</v>
      </c>
      <c r="C16" s="94">
        <v>47.23</v>
      </c>
      <c r="D16" s="47" t="s">
        <v>25</v>
      </c>
      <c r="E16" s="26" t="s">
        <v>26</v>
      </c>
      <c r="F16" s="1"/>
      <c r="G16" s="67">
        <v>7</v>
      </c>
      <c r="H16" s="71" t="s">
        <v>16</v>
      </c>
      <c r="I16" s="56">
        <v>45</v>
      </c>
    </row>
    <row r="17" spans="1:9">
      <c r="A17" s="114" t="s">
        <v>91</v>
      </c>
      <c r="B17" s="93" t="s">
        <v>70</v>
      </c>
      <c r="C17" s="111">
        <v>12.88</v>
      </c>
      <c r="D17" s="47" t="s">
        <v>27</v>
      </c>
      <c r="E17" s="26" t="s">
        <v>28</v>
      </c>
      <c r="F17" s="1"/>
      <c r="G17" s="67">
        <v>3</v>
      </c>
      <c r="H17" s="71" t="s">
        <v>29</v>
      </c>
      <c r="I17" s="56">
        <v>45</v>
      </c>
    </row>
    <row r="18" spans="1:9">
      <c r="A18" s="95" t="s">
        <v>94</v>
      </c>
      <c r="B18" s="93" t="s">
        <v>70</v>
      </c>
      <c r="C18" s="92">
        <v>27.13</v>
      </c>
      <c r="D18" s="47"/>
      <c r="E18" s="4" t="s">
        <v>30</v>
      </c>
      <c r="F18" s="1"/>
      <c r="G18" s="68">
        <v>7.6999999999999999E-2</v>
      </c>
      <c r="H18" s="71" t="s">
        <v>13</v>
      </c>
      <c r="I18" s="56">
        <v>45</v>
      </c>
    </row>
    <row r="19" spans="1:9">
      <c r="A19" s="118"/>
      <c r="B19" s="115"/>
      <c r="C19" s="111"/>
      <c r="D19" s="47" t="s">
        <v>31</v>
      </c>
      <c r="E19" s="25" t="s">
        <v>32</v>
      </c>
      <c r="F19" s="1"/>
      <c r="G19" s="68">
        <v>7</v>
      </c>
      <c r="H19" s="71" t="s">
        <v>16</v>
      </c>
      <c r="I19" s="56">
        <v>45</v>
      </c>
    </row>
    <row r="20" spans="1:9">
      <c r="A20" s="95"/>
      <c r="B20" s="93"/>
      <c r="C20" s="111"/>
      <c r="D20" s="47" t="s">
        <v>33</v>
      </c>
      <c r="E20" s="25" t="s">
        <v>34</v>
      </c>
      <c r="F20" s="1"/>
      <c r="G20" s="68">
        <v>1</v>
      </c>
      <c r="H20" s="71" t="s">
        <v>10</v>
      </c>
      <c r="I20" s="56">
        <v>45</v>
      </c>
    </row>
    <row r="21" spans="1:9">
      <c r="A21" s="114"/>
      <c r="B21" s="115"/>
      <c r="C21" s="111"/>
      <c r="D21" s="46"/>
      <c r="E21" s="28" t="s">
        <v>35</v>
      </c>
      <c r="F21" s="1"/>
      <c r="G21" s="68">
        <v>0.499</v>
      </c>
      <c r="H21" s="71" t="s">
        <v>36</v>
      </c>
      <c r="I21" s="56">
        <v>45</v>
      </c>
    </row>
    <row r="22" spans="1:9">
      <c r="A22" s="95"/>
      <c r="B22" s="93"/>
      <c r="C22" s="111"/>
      <c r="D22" s="45" t="s">
        <v>17</v>
      </c>
      <c r="E22" s="28" t="s">
        <v>37</v>
      </c>
      <c r="F22" s="1"/>
      <c r="G22" s="68">
        <v>7</v>
      </c>
      <c r="H22" s="71" t="s">
        <v>16</v>
      </c>
      <c r="I22" s="56">
        <v>45</v>
      </c>
    </row>
    <row r="23" spans="1:9">
      <c r="A23" s="114"/>
      <c r="B23" s="115"/>
      <c r="C23" s="111"/>
      <c r="D23" s="47">
        <f>SUM(C13:C26)</f>
        <v>87.24</v>
      </c>
      <c r="E23" s="6" t="s">
        <v>38</v>
      </c>
      <c r="F23" s="1"/>
      <c r="G23" s="68">
        <v>0.499</v>
      </c>
      <c r="H23" s="71" t="s">
        <v>36</v>
      </c>
      <c r="I23" s="56">
        <v>45</v>
      </c>
    </row>
    <row r="24" spans="1:9">
      <c r="A24" s="114"/>
      <c r="B24" s="115"/>
      <c r="C24" s="111"/>
      <c r="D24" s="46"/>
      <c r="E24" s="27" t="s">
        <v>39</v>
      </c>
      <c r="F24" s="1"/>
      <c r="G24" s="68">
        <v>0.23300000000000001</v>
      </c>
      <c r="H24" s="71" t="s">
        <v>40</v>
      </c>
      <c r="I24" s="56">
        <v>45</v>
      </c>
    </row>
    <row r="25" spans="1:9">
      <c r="A25" s="100"/>
      <c r="B25" s="101"/>
      <c r="C25" s="102"/>
      <c r="D25" s="46"/>
      <c r="E25" s="27" t="s">
        <v>41</v>
      </c>
      <c r="F25" s="1"/>
      <c r="G25" s="69">
        <v>7.6999999999999999E-2</v>
      </c>
      <c r="H25" s="71" t="s">
        <v>13</v>
      </c>
      <c r="I25" s="56">
        <v>45</v>
      </c>
    </row>
    <row r="26" spans="1:9" ht="15" thickBot="1">
      <c r="A26" s="119"/>
      <c r="B26" s="120"/>
      <c r="C26" s="121"/>
      <c r="D26" s="46"/>
      <c r="E26" s="7" t="s">
        <v>42</v>
      </c>
      <c r="F26" s="1"/>
      <c r="G26" s="63">
        <v>1.9E-2</v>
      </c>
      <c r="H26" s="60" t="s">
        <v>43</v>
      </c>
      <c r="I26" s="56">
        <v>45</v>
      </c>
    </row>
    <row r="27" spans="1:9" ht="15" thickTop="1">
      <c r="A27" s="133" t="s">
        <v>46</v>
      </c>
      <c r="B27" s="134"/>
      <c r="C27" s="89" t="s">
        <v>7</v>
      </c>
      <c r="D27" s="38"/>
      <c r="E27" s="3" t="s">
        <v>23</v>
      </c>
      <c r="F27" s="1"/>
      <c r="G27" s="64">
        <v>1</v>
      </c>
      <c r="H27" s="58" t="s">
        <v>44</v>
      </c>
      <c r="I27" s="54">
        <v>45</v>
      </c>
    </row>
    <row r="28" spans="1:9">
      <c r="A28" s="100"/>
      <c r="B28" s="101"/>
      <c r="C28" s="102"/>
      <c r="D28" s="44"/>
      <c r="E28" s="25" t="s">
        <v>15</v>
      </c>
      <c r="F28" s="1"/>
      <c r="G28" s="68">
        <v>7</v>
      </c>
      <c r="H28" s="71" t="s">
        <v>16</v>
      </c>
      <c r="I28" s="56">
        <v>45</v>
      </c>
    </row>
    <row r="29" spans="1:9">
      <c r="A29" s="95" t="s">
        <v>92</v>
      </c>
      <c r="B29" s="93" t="s">
        <v>70</v>
      </c>
      <c r="C29" s="109">
        <v>12.29</v>
      </c>
      <c r="D29" s="44"/>
      <c r="E29" s="26" t="s">
        <v>26</v>
      </c>
      <c r="F29" s="1"/>
      <c r="G29" s="68">
        <v>7</v>
      </c>
      <c r="H29" s="71" t="s">
        <v>16</v>
      </c>
      <c r="I29" s="56">
        <v>45</v>
      </c>
    </row>
    <row r="30" spans="1:9">
      <c r="A30" s="90" t="s">
        <v>93</v>
      </c>
      <c r="B30" s="93" t="s">
        <v>70</v>
      </c>
      <c r="C30" s="110">
        <v>6.54</v>
      </c>
      <c r="D30" s="19" t="s">
        <v>47</v>
      </c>
      <c r="E30" s="26" t="s">
        <v>28</v>
      </c>
      <c r="F30" s="1"/>
      <c r="G30" s="68">
        <v>3</v>
      </c>
      <c r="H30" s="71" t="s">
        <v>29</v>
      </c>
      <c r="I30" s="56">
        <v>45</v>
      </c>
    </row>
    <row r="31" spans="1:9">
      <c r="A31" s="90" t="s">
        <v>95</v>
      </c>
      <c r="B31" s="93" t="s">
        <v>70</v>
      </c>
      <c r="C31" s="111">
        <v>14.95</v>
      </c>
      <c r="D31" s="19" t="s">
        <v>48</v>
      </c>
      <c r="E31" s="4" t="s">
        <v>30</v>
      </c>
      <c r="F31" s="1"/>
      <c r="G31" s="68">
        <v>7.6999999999999999E-2</v>
      </c>
      <c r="H31" s="71" t="s">
        <v>13</v>
      </c>
      <c r="I31" s="56">
        <v>45</v>
      </c>
    </row>
    <row r="32" spans="1:9">
      <c r="A32" s="112" t="s">
        <v>108</v>
      </c>
      <c r="B32" s="93" t="s">
        <v>70</v>
      </c>
      <c r="C32" s="113">
        <v>8.64</v>
      </c>
      <c r="D32" s="19" t="s">
        <v>27</v>
      </c>
      <c r="E32" s="25" t="s">
        <v>49</v>
      </c>
      <c r="F32" s="1"/>
      <c r="G32" s="68">
        <v>1</v>
      </c>
      <c r="H32" s="71" t="s">
        <v>44</v>
      </c>
      <c r="I32" s="56">
        <v>45</v>
      </c>
    </row>
    <row r="33" spans="1:9">
      <c r="A33" s="90" t="s">
        <v>103</v>
      </c>
      <c r="B33" s="93" t="s">
        <v>70</v>
      </c>
      <c r="C33" s="94">
        <v>6.44</v>
      </c>
      <c r="D33" s="44"/>
      <c r="E33" s="25" t="s">
        <v>34</v>
      </c>
      <c r="F33" s="1"/>
      <c r="G33" s="68">
        <v>1</v>
      </c>
      <c r="H33" s="71" t="s">
        <v>44</v>
      </c>
      <c r="I33" s="56">
        <v>45</v>
      </c>
    </row>
    <row r="34" spans="1:9">
      <c r="A34" s="114" t="s">
        <v>117</v>
      </c>
      <c r="B34" s="93" t="s">
        <v>70</v>
      </c>
      <c r="C34" s="111">
        <v>2.52</v>
      </c>
      <c r="D34" s="48" t="s">
        <v>50</v>
      </c>
      <c r="E34" s="28" t="s">
        <v>51</v>
      </c>
      <c r="F34" s="1"/>
      <c r="G34" s="68">
        <v>1</v>
      </c>
      <c r="H34" s="71" t="s">
        <v>44</v>
      </c>
      <c r="I34" s="56">
        <v>45</v>
      </c>
    </row>
    <row r="35" spans="1:9">
      <c r="A35" s="90" t="s">
        <v>113</v>
      </c>
      <c r="B35" s="93" t="s">
        <v>70</v>
      </c>
      <c r="C35" s="94">
        <v>2.57</v>
      </c>
      <c r="D35" s="48">
        <f>SUM(C27:C39)</f>
        <v>56.82</v>
      </c>
      <c r="E35" s="28" t="s">
        <v>52</v>
      </c>
      <c r="F35" s="1"/>
      <c r="G35" s="68">
        <v>7</v>
      </c>
      <c r="H35" s="71" t="s">
        <v>16</v>
      </c>
      <c r="I35" s="56">
        <v>45</v>
      </c>
    </row>
    <row r="36" spans="1:9">
      <c r="A36" s="90" t="s">
        <v>116</v>
      </c>
      <c r="B36" s="93" t="s">
        <v>70</v>
      </c>
      <c r="C36" s="94">
        <v>2.87</v>
      </c>
      <c r="D36" s="44"/>
      <c r="E36" s="6" t="s">
        <v>38</v>
      </c>
      <c r="F36" s="1"/>
      <c r="G36" s="68">
        <v>0.499</v>
      </c>
      <c r="H36" s="71" t="s">
        <v>36</v>
      </c>
      <c r="I36" s="56">
        <v>45</v>
      </c>
    </row>
    <row r="37" spans="1:9">
      <c r="A37" s="116"/>
      <c r="B37" s="93"/>
      <c r="C37" s="117"/>
      <c r="D37" s="44"/>
      <c r="E37" s="27" t="s">
        <v>39</v>
      </c>
      <c r="F37" s="1"/>
      <c r="G37" s="68">
        <v>0.499</v>
      </c>
      <c r="H37" s="71" t="s">
        <v>36</v>
      </c>
      <c r="I37" s="56">
        <v>45</v>
      </c>
    </row>
    <row r="38" spans="1:9">
      <c r="A38" s="100"/>
      <c r="B38" s="101"/>
      <c r="C38" s="102"/>
      <c r="D38" s="44"/>
      <c r="E38" s="27" t="s">
        <v>41</v>
      </c>
      <c r="F38" s="1"/>
      <c r="G38" s="70">
        <v>0.23300000000000001</v>
      </c>
      <c r="H38" s="71" t="s">
        <v>40</v>
      </c>
      <c r="I38" s="56">
        <v>45</v>
      </c>
    </row>
    <row r="39" spans="1:9" ht="15" thickBot="1">
      <c r="A39" s="100"/>
      <c r="B39" s="101"/>
      <c r="C39" s="102"/>
      <c r="D39" s="49"/>
      <c r="E39" s="7" t="s">
        <v>42</v>
      </c>
      <c r="F39" s="1"/>
      <c r="G39" s="63">
        <v>1.9E-2</v>
      </c>
      <c r="H39" s="60" t="s">
        <v>43</v>
      </c>
      <c r="I39" s="56">
        <v>45</v>
      </c>
    </row>
    <row r="40" spans="1:9" ht="15" thickTop="1">
      <c r="A40" s="133" t="s">
        <v>53</v>
      </c>
      <c r="B40" s="134"/>
      <c r="C40" s="89" t="s">
        <v>7</v>
      </c>
      <c r="D40" s="50"/>
      <c r="E40" s="3" t="s">
        <v>23</v>
      </c>
      <c r="F40" s="1"/>
      <c r="G40" s="62">
        <v>1</v>
      </c>
      <c r="H40" s="58" t="s">
        <v>44</v>
      </c>
      <c r="I40" s="54">
        <v>45</v>
      </c>
    </row>
    <row r="41" spans="1:9">
      <c r="A41" s="100"/>
      <c r="B41" s="101"/>
      <c r="C41" s="102"/>
      <c r="D41" s="44"/>
      <c r="E41" s="25" t="s">
        <v>15</v>
      </c>
      <c r="F41" s="1"/>
      <c r="G41" s="68">
        <v>7</v>
      </c>
      <c r="H41" s="71" t="s">
        <v>16</v>
      </c>
      <c r="I41" s="56">
        <v>45</v>
      </c>
    </row>
    <row r="42" spans="1:9">
      <c r="A42" s="90" t="s">
        <v>74</v>
      </c>
      <c r="B42" s="93" t="s">
        <v>70</v>
      </c>
      <c r="C42" s="103">
        <v>8.67</v>
      </c>
      <c r="D42" s="44"/>
      <c r="E42" s="26" t="s">
        <v>26</v>
      </c>
      <c r="F42" s="1"/>
      <c r="G42" s="70">
        <v>7</v>
      </c>
      <c r="H42" s="71" t="s">
        <v>16</v>
      </c>
      <c r="I42" s="56">
        <v>45</v>
      </c>
    </row>
    <row r="43" spans="1:9">
      <c r="A43" s="100"/>
      <c r="B43" s="101"/>
      <c r="C43" s="104"/>
      <c r="D43" s="44"/>
      <c r="E43" s="26" t="s">
        <v>28</v>
      </c>
      <c r="F43" s="1"/>
      <c r="G43" s="68">
        <v>7</v>
      </c>
      <c r="H43" s="71" t="s">
        <v>16</v>
      </c>
      <c r="I43" s="56">
        <v>45</v>
      </c>
    </row>
    <row r="44" spans="1:9">
      <c r="A44" s="105"/>
      <c r="B44" s="101"/>
      <c r="C44" s="102"/>
      <c r="D44" s="43" t="s">
        <v>54</v>
      </c>
      <c r="E44" s="26" t="s">
        <v>55</v>
      </c>
      <c r="F44" s="1"/>
      <c r="G44" s="68">
        <v>7</v>
      </c>
      <c r="H44" s="71" t="s">
        <v>16</v>
      </c>
      <c r="I44" s="56">
        <v>45</v>
      </c>
    </row>
    <row r="45" spans="1:9">
      <c r="A45" s="105"/>
      <c r="B45" s="101"/>
      <c r="C45" s="102"/>
      <c r="D45" s="19" t="s">
        <v>56</v>
      </c>
      <c r="E45" s="4" t="s">
        <v>30</v>
      </c>
      <c r="F45" s="1"/>
      <c r="G45" s="70">
        <v>7.6999999999999999E-2</v>
      </c>
      <c r="H45" s="71" t="s">
        <v>13</v>
      </c>
      <c r="I45" s="56">
        <v>45</v>
      </c>
    </row>
    <row r="46" spans="1:9">
      <c r="A46" s="100"/>
      <c r="B46" s="101"/>
      <c r="C46" s="102"/>
      <c r="D46" s="52" t="s">
        <v>57</v>
      </c>
      <c r="E46" s="25" t="s">
        <v>58</v>
      </c>
      <c r="F46" s="1"/>
      <c r="G46" s="70">
        <v>1</v>
      </c>
      <c r="H46" s="71" t="s">
        <v>44</v>
      </c>
      <c r="I46" s="56">
        <v>45</v>
      </c>
    </row>
    <row r="47" spans="1:9">
      <c r="A47" s="100"/>
      <c r="B47" s="101"/>
      <c r="C47" s="102"/>
      <c r="D47" s="47" t="s">
        <v>50</v>
      </c>
      <c r="E47" s="25" t="s">
        <v>49</v>
      </c>
      <c r="F47" s="1"/>
      <c r="G47" s="70">
        <v>1</v>
      </c>
      <c r="H47" s="71" t="s">
        <v>44</v>
      </c>
      <c r="I47" s="56">
        <v>45</v>
      </c>
    </row>
    <row r="48" spans="1:9">
      <c r="A48" s="100"/>
      <c r="B48" s="101"/>
      <c r="C48" s="102"/>
      <c r="D48" s="47">
        <f>SUM(C40:C53)</f>
        <v>8.67</v>
      </c>
      <c r="E48" s="25" t="s">
        <v>34</v>
      </c>
      <c r="F48" s="1"/>
      <c r="G48" s="70">
        <v>1</v>
      </c>
      <c r="H48" s="71" t="s">
        <v>44</v>
      </c>
      <c r="I48" s="56">
        <v>45</v>
      </c>
    </row>
    <row r="49" spans="1:9">
      <c r="A49" s="100"/>
      <c r="B49" s="101"/>
      <c r="C49" s="102"/>
      <c r="D49" s="44"/>
      <c r="E49" s="28" t="s">
        <v>51</v>
      </c>
      <c r="F49" s="1"/>
      <c r="G49" s="70">
        <v>7</v>
      </c>
      <c r="H49" s="71" t="s">
        <v>16</v>
      </c>
      <c r="I49" s="56">
        <v>45</v>
      </c>
    </row>
    <row r="50" spans="1:9">
      <c r="A50" s="100"/>
      <c r="B50" s="101"/>
      <c r="C50" s="102"/>
      <c r="D50" s="44"/>
      <c r="E50" s="6" t="s">
        <v>59</v>
      </c>
      <c r="F50" s="1"/>
      <c r="G50" s="70">
        <v>7</v>
      </c>
      <c r="H50" s="71" t="s">
        <v>16</v>
      </c>
      <c r="I50" s="56">
        <v>45</v>
      </c>
    </row>
    <row r="51" spans="1:9">
      <c r="A51" s="100"/>
      <c r="B51" s="101"/>
      <c r="C51" s="102"/>
      <c r="D51" s="44"/>
      <c r="E51" s="27" t="s">
        <v>39</v>
      </c>
      <c r="F51" s="1"/>
      <c r="G51" s="68">
        <v>0.23300000000000001</v>
      </c>
      <c r="H51" s="71" t="s">
        <v>40</v>
      </c>
      <c r="I51" s="56">
        <v>45</v>
      </c>
    </row>
    <row r="52" spans="1:9">
      <c r="A52" s="100"/>
      <c r="B52" s="101"/>
      <c r="C52" s="102"/>
      <c r="D52" s="44"/>
      <c r="E52" s="27" t="s">
        <v>41</v>
      </c>
      <c r="F52" s="1"/>
      <c r="G52" s="70">
        <v>7.6999999999999999E-2</v>
      </c>
      <c r="H52" s="71" t="s">
        <v>13</v>
      </c>
      <c r="I52" s="56">
        <v>45</v>
      </c>
    </row>
    <row r="53" spans="1:9" ht="15" thickBot="1">
      <c r="A53" s="106"/>
      <c r="B53" s="107"/>
      <c r="C53" s="108"/>
      <c r="D53" s="49"/>
      <c r="E53" s="7" t="s">
        <v>42</v>
      </c>
      <c r="F53" s="1"/>
      <c r="G53" s="63">
        <v>1.9E-2</v>
      </c>
      <c r="H53" s="60" t="s">
        <v>43</v>
      </c>
      <c r="I53" s="56">
        <v>45</v>
      </c>
    </row>
    <row r="54" spans="1:9" ht="15" thickTop="1">
      <c r="A54" s="133" t="s">
        <v>60</v>
      </c>
      <c r="B54" s="134"/>
      <c r="C54" s="89" t="s">
        <v>7</v>
      </c>
      <c r="D54" s="50"/>
      <c r="E54" s="3" t="s">
        <v>23</v>
      </c>
      <c r="F54" s="1"/>
      <c r="G54" s="65">
        <v>1</v>
      </c>
      <c r="H54" s="58" t="s">
        <v>44</v>
      </c>
      <c r="I54" s="54">
        <v>45</v>
      </c>
    </row>
    <row r="55" spans="1:9" ht="14.4" customHeight="1">
      <c r="A55" s="127" t="s">
        <v>97</v>
      </c>
      <c r="B55" s="128" t="s">
        <v>70</v>
      </c>
      <c r="C55" s="94">
        <v>16.96</v>
      </c>
      <c r="D55" s="44"/>
      <c r="E55" s="25" t="s">
        <v>15</v>
      </c>
      <c r="F55" s="1"/>
      <c r="G55" s="70">
        <v>7</v>
      </c>
      <c r="H55" s="71" t="s">
        <v>16</v>
      </c>
      <c r="I55" s="56">
        <v>45</v>
      </c>
    </row>
    <row r="56" spans="1:9" ht="14.4" customHeight="1">
      <c r="A56" s="127" t="s">
        <v>100</v>
      </c>
      <c r="B56" s="128" t="s">
        <v>70</v>
      </c>
      <c r="C56" s="94">
        <v>16.16</v>
      </c>
      <c r="D56" s="44"/>
      <c r="E56" s="26" t="s">
        <v>26</v>
      </c>
      <c r="F56" s="1"/>
      <c r="G56" s="70">
        <v>7</v>
      </c>
      <c r="H56" s="71" t="s">
        <v>16</v>
      </c>
      <c r="I56" s="56">
        <v>45</v>
      </c>
    </row>
    <row r="57" spans="1:9" ht="14.4" customHeight="1">
      <c r="A57" s="127" t="s">
        <v>101</v>
      </c>
      <c r="B57" s="128" t="s">
        <v>70</v>
      </c>
      <c r="C57" s="94">
        <v>31.24</v>
      </c>
      <c r="D57" s="44"/>
      <c r="E57" s="26" t="s">
        <v>28</v>
      </c>
      <c r="F57" s="1"/>
      <c r="G57" s="70">
        <v>7</v>
      </c>
      <c r="H57" s="71" t="s">
        <v>16</v>
      </c>
      <c r="I57" s="56">
        <v>45</v>
      </c>
    </row>
    <row r="58" spans="1:9" ht="14.4" customHeight="1">
      <c r="A58" s="127" t="s">
        <v>102</v>
      </c>
      <c r="B58" s="128" t="s">
        <v>70</v>
      </c>
      <c r="C58" s="94">
        <v>33.46</v>
      </c>
      <c r="D58" s="44"/>
      <c r="E58" s="26" t="s">
        <v>55</v>
      </c>
      <c r="F58" s="1"/>
      <c r="G58" s="70">
        <v>7</v>
      </c>
      <c r="H58" s="71" t="s">
        <v>16</v>
      </c>
      <c r="I58" s="56">
        <v>45</v>
      </c>
    </row>
    <row r="59" spans="1:9" ht="14.4" customHeight="1">
      <c r="A59" s="127" t="s">
        <v>106</v>
      </c>
      <c r="B59" s="128" t="s">
        <v>70</v>
      </c>
      <c r="C59" s="94">
        <v>30.23</v>
      </c>
      <c r="D59" s="44"/>
      <c r="E59" s="4" t="s">
        <v>61</v>
      </c>
      <c r="F59" s="1"/>
      <c r="G59" s="68">
        <v>0.23300000000000001</v>
      </c>
      <c r="H59" s="71" t="s">
        <v>40</v>
      </c>
      <c r="I59" s="56">
        <v>45</v>
      </c>
    </row>
    <row r="60" spans="1:9" ht="14.4" customHeight="1">
      <c r="A60" s="127" t="s">
        <v>107</v>
      </c>
      <c r="B60" s="128" t="s">
        <v>70</v>
      </c>
      <c r="C60" s="94">
        <v>31.13</v>
      </c>
      <c r="D60" s="47" t="s">
        <v>60</v>
      </c>
      <c r="E60" s="25" t="s">
        <v>62</v>
      </c>
      <c r="F60" s="1"/>
      <c r="G60" s="70">
        <v>1</v>
      </c>
      <c r="H60" s="71" t="s">
        <v>44</v>
      </c>
      <c r="I60" s="56">
        <v>45</v>
      </c>
    </row>
    <row r="61" spans="1:9" ht="14.4" customHeight="1">
      <c r="A61" s="127" t="s">
        <v>111</v>
      </c>
      <c r="B61" s="128" t="s">
        <v>70</v>
      </c>
      <c r="C61" s="94">
        <v>20.76</v>
      </c>
      <c r="D61" s="44"/>
      <c r="E61" s="25" t="s">
        <v>63</v>
      </c>
      <c r="F61" s="1"/>
      <c r="G61" s="70">
        <v>7</v>
      </c>
      <c r="H61" s="71" t="s">
        <v>16</v>
      </c>
      <c r="I61" s="56">
        <v>45</v>
      </c>
    </row>
    <row r="62" spans="1:9" ht="14.4" customHeight="1">
      <c r="A62" s="127" t="s">
        <v>112</v>
      </c>
      <c r="B62" s="128" t="s">
        <v>70</v>
      </c>
      <c r="C62" s="94">
        <v>20.9</v>
      </c>
      <c r="D62" s="47" t="s">
        <v>50</v>
      </c>
      <c r="E62" s="25" t="s">
        <v>34</v>
      </c>
      <c r="F62" s="1"/>
      <c r="G62" s="70">
        <v>1</v>
      </c>
      <c r="H62" s="71" t="s">
        <v>44</v>
      </c>
      <c r="I62" s="56">
        <v>45</v>
      </c>
    </row>
    <row r="63" spans="1:9" ht="14.4" customHeight="1">
      <c r="A63" s="127"/>
      <c r="B63" s="128" t="s">
        <v>70</v>
      </c>
      <c r="C63" s="94"/>
      <c r="D63" s="47">
        <f>SUM(C54:C68)</f>
        <v>200.83999999999997</v>
      </c>
      <c r="E63" s="28" t="s">
        <v>35</v>
      </c>
      <c r="F63" s="1"/>
      <c r="G63" s="70">
        <v>7</v>
      </c>
      <c r="H63" s="71" t="s">
        <v>16</v>
      </c>
      <c r="I63" s="56">
        <v>45</v>
      </c>
    </row>
    <row r="64" spans="1:9" ht="14.4" customHeight="1">
      <c r="A64" s="127"/>
      <c r="B64" s="128" t="s">
        <v>70</v>
      </c>
      <c r="C64" s="94"/>
      <c r="D64" s="44"/>
      <c r="E64" s="28" t="s">
        <v>64</v>
      </c>
      <c r="F64" s="1"/>
      <c r="G64" s="70">
        <v>7</v>
      </c>
      <c r="H64" s="71" t="s">
        <v>16</v>
      </c>
      <c r="I64" s="56">
        <v>45</v>
      </c>
    </row>
    <row r="65" spans="1:9" ht="14.4" customHeight="1">
      <c r="A65" s="127"/>
      <c r="B65" s="128" t="s">
        <v>70</v>
      </c>
      <c r="C65" s="94"/>
      <c r="D65" s="44"/>
      <c r="E65" s="6" t="s">
        <v>38</v>
      </c>
      <c r="F65" s="1"/>
      <c r="G65" s="68">
        <v>0.499</v>
      </c>
      <c r="H65" s="71" t="s">
        <v>36</v>
      </c>
      <c r="I65" s="56">
        <v>45</v>
      </c>
    </row>
    <row r="66" spans="1:9" ht="14.4" customHeight="1">
      <c r="A66" s="127"/>
      <c r="B66" s="128" t="s">
        <v>70</v>
      </c>
      <c r="C66" s="111"/>
      <c r="D66" s="44"/>
      <c r="E66" s="27" t="s">
        <v>39</v>
      </c>
      <c r="F66" s="1"/>
      <c r="G66" s="68">
        <v>0.23300000000000001</v>
      </c>
      <c r="H66" s="71" t="s">
        <v>40</v>
      </c>
      <c r="I66" s="56">
        <v>45</v>
      </c>
    </row>
    <row r="67" spans="1:9" ht="14.4" customHeight="1">
      <c r="A67" s="127"/>
      <c r="B67" s="128" t="s">
        <v>70</v>
      </c>
      <c r="C67" s="102"/>
      <c r="D67" s="44"/>
      <c r="E67" s="27" t="s">
        <v>41</v>
      </c>
      <c r="F67" s="1"/>
      <c r="G67" s="70">
        <v>7.6999999999999999E-2</v>
      </c>
      <c r="H67" s="71" t="s">
        <v>13</v>
      </c>
      <c r="I67" s="56">
        <v>45</v>
      </c>
    </row>
    <row r="68" spans="1:9" ht="14.4" customHeight="1" thickBot="1">
      <c r="A68" s="127"/>
      <c r="B68" s="128" t="s">
        <v>70</v>
      </c>
      <c r="C68" s="102"/>
      <c r="D68" s="49"/>
      <c r="E68" s="7" t="s">
        <v>42</v>
      </c>
      <c r="F68" s="1"/>
      <c r="G68" s="63">
        <v>1.9E-2</v>
      </c>
      <c r="H68" s="60" t="s">
        <v>43</v>
      </c>
      <c r="I68" s="56">
        <v>45</v>
      </c>
    </row>
    <row r="69" spans="1:9" ht="15" thickTop="1">
      <c r="A69" s="87" t="s">
        <v>72</v>
      </c>
      <c r="B69" s="88"/>
      <c r="C69" s="89" t="s">
        <v>7</v>
      </c>
      <c r="D69" s="33"/>
      <c r="E69" s="3" t="s">
        <v>23</v>
      </c>
      <c r="F69" s="1"/>
      <c r="G69" s="65">
        <v>1</v>
      </c>
      <c r="H69" s="58" t="s">
        <v>44</v>
      </c>
      <c r="I69" s="54">
        <v>45</v>
      </c>
    </row>
    <row r="70" spans="1:9">
      <c r="A70" s="127" t="s">
        <v>118</v>
      </c>
      <c r="B70" s="93" t="s">
        <v>70</v>
      </c>
      <c r="C70" s="102">
        <v>11.49</v>
      </c>
      <c r="D70" s="32"/>
      <c r="E70" s="25" t="s">
        <v>15</v>
      </c>
      <c r="F70" s="1"/>
      <c r="G70" s="70">
        <v>7</v>
      </c>
      <c r="H70" s="71" t="s">
        <v>16</v>
      </c>
      <c r="I70" s="56">
        <v>45</v>
      </c>
    </row>
    <row r="71" spans="1:9">
      <c r="A71" s="127" t="s">
        <v>96</v>
      </c>
      <c r="B71" s="93" t="s">
        <v>70</v>
      </c>
      <c r="C71" s="111">
        <v>6.71</v>
      </c>
      <c r="D71" s="32"/>
      <c r="E71" s="26" t="s">
        <v>26</v>
      </c>
      <c r="F71" s="1"/>
      <c r="G71" s="70">
        <v>7</v>
      </c>
      <c r="H71" s="71" t="s">
        <v>16</v>
      </c>
      <c r="I71" s="56">
        <v>45</v>
      </c>
    </row>
    <row r="72" spans="1:9">
      <c r="A72" s="127" t="s">
        <v>98</v>
      </c>
      <c r="B72" s="93" t="s">
        <v>70</v>
      </c>
      <c r="C72" s="94">
        <v>10.029999999999999</v>
      </c>
      <c r="D72" s="32"/>
      <c r="E72" s="26" t="s">
        <v>65</v>
      </c>
      <c r="F72" s="1"/>
      <c r="G72" s="70">
        <v>7</v>
      </c>
      <c r="H72" s="71" t="s">
        <v>16</v>
      </c>
      <c r="I72" s="56">
        <v>45</v>
      </c>
    </row>
    <row r="73" spans="1:9">
      <c r="A73" s="127" t="s">
        <v>99</v>
      </c>
      <c r="B73" s="93" t="s">
        <v>70</v>
      </c>
      <c r="C73" s="111">
        <v>10.01</v>
      </c>
      <c r="D73" s="32"/>
      <c r="E73" s="26" t="s">
        <v>55</v>
      </c>
      <c r="F73" s="1"/>
      <c r="G73" s="70">
        <v>7</v>
      </c>
      <c r="H73" s="71" t="s">
        <v>16</v>
      </c>
      <c r="I73" s="56">
        <v>45</v>
      </c>
    </row>
    <row r="74" spans="1:9">
      <c r="A74" s="114" t="s">
        <v>104</v>
      </c>
      <c r="B74" s="93" t="s">
        <v>70</v>
      </c>
      <c r="C74" s="111">
        <v>26.43</v>
      </c>
      <c r="D74" s="19" t="s">
        <v>66</v>
      </c>
      <c r="E74" s="4" t="s">
        <v>61</v>
      </c>
      <c r="F74" s="1"/>
      <c r="G74" s="68">
        <v>0.23300000000000001</v>
      </c>
      <c r="H74" s="71" t="s">
        <v>40</v>
      </c>
      <c r="I74" s="56">
        <v>45</v>
      </c>
    </row>
    <row r="75" spans="1:9">
      <c r="A75" s="114" t="s">
        <v>105</v>
      </c>
      <c r="B75" s="93" t="s">
        <v>70</v>
      </c>
      <c r="C75" s="129">
        <v>24.53</v>
      </c>
      <c r="D75" s="19" t="s">
        <v>67</v>
      </c>
      <c r="E75" s="25" t="s">
        <v>68</v>
      </c>
      <c r="F75" s="1"/>
      <c r="G75" s="70">
        <v>7</v>
      </c>
      <c r="H75" s="71" t="s">
        <v>16</v>
      </c>
      <c r="I75" s="56">
        <v>45</v>
      </c>
    </row>
    <row r="76" spans="1:9">
      <c r="A76" s="114" t="s">
        <v>109</v>
      </c>
      <c r="B76" s="93" t="s">
        <v>70</v>
      </c>
      <c r="C76" s="111">
        <v>28.16</v>
      </c>
      <c r="D76" s="32"/>
      <c r="E76" s="25" t="s">
        <v>34</v>
      </c>
      <c r="F76" s="1"/>
      <c r="G76" s="70">
        <v>1</v>
      </c>
      <c r="H76" s="71" t="s">
        <v>44</v>
      </c>
      <c r="I76" s="56">
        <v>45</v>
      </c>
    </row>
    <row r="77" spans="1:9">
      <c r="A77" s="114" t="s">
        <v>110</v>
      </c>
      <c r="B77" s="93" t="s">
        <v>70</v>
      </c>
      <c r="C77" s="129">
        <v>24</v>
      </c>
      <c r="D77" s="19" t="s">
        <v>45</v>
      </c>
      <c r="E77" s="28" t="s">
        <v>35</v>
      </c>
      <c r="F77" s="1"/>
      <c r="G77" s="70">
        <v>7</v>
      </c>
      <c r="H77" s="71" t="s">
        <v>16</v>
      </c>
      <c r="I77" s="56">
        <v>45</v>
      </c>
    </row>
    <row r="78" spans="1:9">
      <c r="A78" s="114" t="s">
        <v>114</v>
      </c>
      <c r="B78" s="93" t="s">
        <v>70</v>
      </c>
      <c r="C78" s="94">
        <v>18</v>
      </c>
      <c r="D78" s="20">
        <f>SUM(C69:C82)</f>
        <v>177.35999999999999</v>
      </c>
      <c r="E78" s="6" t="s">
        <v>38</v>
      </c>
      <c r="F78" s="1"/>
      <c r="G78" s="70">
        <v>7</v>
      </c>
      <c r="H78" s="71" t="s">
        <v>16</v>
      </c>
      <c r="I78" s="56">
        <v>45</v>
      </c>
    </row>
    <row r="79" spans="1:9">
      <c r="A79" s="114" t="s">
        <v>115</v>
      </c>
      <c r="B79" s="93" t="s">
        <v>70</v>
      </c>
      <c r="C79" s="94">
        <v>18</v>
      </c>
      <c r="D79" s="32"/>
      <c r="E79" s="29" t="s">
        <v>69</v>
      </c>
      <c r="F79" s="16"/>
      <c r="G79" s="70">
        <v>7</v>
      </c>
      <c r="H79" s="71" t="s">
        <v>16</v>
      </c>
      <c r="I79" s="56">
        <v>45</v>
      </c>
    </row>
    <row r="80" spans="1:9">
      <c r="A80" s="127"/>
      <c r="B80" s="93" t="s">
        <v>70</v>
      </c>
      <c r="C80" s="94"/>
      <c r="D80" s="32"/>
      <c r="E80" s="27" t="s">
        <v>39</v>
      </c>
      <c r="F80" s="1"/>
      <c r="G80" s="68">
        <v>0.23300000000000001</v>
      </c>
      <c r="H80" s="71" t="s">
        <v>40</v>
      </c>
      <c r="I80" s="56">
        <v>45</v>
      </c>
    </row>
    <row r="81" spans="1:9">
      <c r="A81" s="95"/>
      <c r="B81" s="93"/>
      <c r="C81" s="92"/>
      <c r="D81" s="32"/>
      <c r="E81" s="27" t="s">
        <v>41</v>
      </c>
      <c r="F81" s="1"/>
      <c r="G81" s="70">
        <v>7.6999999999999999E-2</v>
      </c>
      <c r="H81" s="71" t="s">
        <v>13</v>
      </c>
      <c r="I81" s="56">
        <v>45</v>
      </c>
    </row>
    <row r="82" spans="1:9" ht="15" thickBot="1">
      <c r="A82" s="90"/>
      <c r="B82" s="93"/>
      <c r="C82" s="110"/>
      <c r="D82" s="34"/>
      <c r="E82" s="7" t="s">
        <v>42</v>
      </c>
      <c r="F82" s="1"/>
      <c r="G82" s="63">
        <v>1.9E-2</v>
      </c>
      <c r="H82" s="60" t="s">
        <v>43</v>
      </c>
      <c r="I82" s="56">
        <v>45</v>
      </c>
    </row>
    <row r="83" spans="1:9" ht="15" thickTop="1">
      <c r="A83" s="131" t="s">
        <v>75</v>
      </c>
      <c r="B83" s="132"/>
      <c r="C83" s="40" t="s">
        <v>7</v>
      </c>
      <c r="D83" s="35" t="s">
        <v>76</v>
      </c>
      <c r="E83" s="30" t="s">
        <v>15</v>
      </c>
      <c r="F83" s="1"/>
      <c r="G83" s="61">
        <v>7</v>
      </c>
      <c r="H83" s="53" t="s">
        <v>16</v>
      </c>
      <c r="I83" s="57">
        <v>45</v>
      </c>
    </row>
    <row r="84" spans="1:9">
      <c r="A84" s="22" t="s">
        <v>85</v>
      </c>
      <c r="B84" s="17" t="s">
        <v>119</v>
      </c>
      <c r="C84" s="41">
        <v>7655</v>
      </c>
      <c r="D84" s="19" t="s">
        <v>77</v>
      </c>
      <c r="E84" s="26" t="s">
        <v>18</v>
      </c>
      <c r="F84" s="1"/>
      <c r="G84" s="72">
        <v>1</v>
      </c>
      <c r="H84" s="83" t="s">
        <v>44</v>
      </c>
      <c r="I84" s="55">
        <v>45</v>
      </c>
    </row>
    <row r="85" spans="1:9">
      <c r="A85" s="22" t="s">
        <v>85</v>
      </c>
      <c r="B85" s="17" t="s">
        <v>78</v>
      </c>
      <c r="C85" s="51">
        <v>5463</v>
      </c>
      <c r="D85" s="19" t="s">
        <v>45</v>
      </c>
      <c r="E85" s="26" t="s">
        <v>79</v>
      </c>
      <c r="F85" s="1"/>
      <c r="G85" s="75">
        <v>0.499</v>
      </c>
      <c r="H85" s="83" t="s">
        <v>36</v>
      </c>
      <c r="I85" s="55">
        <v>45</v>
      </c>
    </row>
    <row r="86" spans="1:9">
      <c r="A86" s="22"/>
      <c r="B86" s="17"/>
      <c r="C86" s="41"/>
      <c r="D86" s="20">
        <f>SUM(C83:C86)</f>
        <v>13118</v>
      </c>
      <c r="E86" s="4" t="s">
        <v>80</v>
      </c>
      <c r="F86" s="1"/>
      <c r="G86" s="76">
        <v>1.9E-2</v>
      </c>
      <c r="H86" s="83" t="s">
        <v>43</v>
      </c>
      <c r="I86" s="55">
        <v>45</v>
      </c>
    </row>
    <row r="87" spans="1:9">
      <c r="D87" s="20"/>
      <c r="E87" s="122" t="s">
        <v>86</v>
      </c>
      <c r="F87" s="123"/>
      <c r="G87" s="124"/>
      <c r="H87" s="125"/>
      <c r="I87" s="126"/>
    </row>
    <row r="88" spans="1:9">
      <c r="A88" s="22"/>
      <c r="B88" s="17"/>
      <c r="C88" s="41"/>
      <c r="D88" s="20"/>
      <c r="E88" s="122"/>
      <c r="F88" s="123"/>
      <c r="G88" s="124"/>
      <c r="H88" s="125"/>
      <c r="I88" s="126"/>
    </row>
    <row r="89" spans="1:9">
      <c r="A89" s="22"/>
      <c r="B89" s="17"/>
      <c r="C89" s="41"/>
      <c r="D89" s="20"/>
      <c r="E89" s="122"/>
      <c r="F89" s="123"/>
      <c r="G89" s="124"/>
      <c r="H89" s="125"/>
      <c r="I89" s="126"/>
    </row>
    <row r="90" spans="1:9">
      <c r="A90" s="22"/>
      <c r="B90" s="17"/>
      <c r="C90" s="41"/>
      <c r="D90" s="20"/>
      <c r="E90" s="122"/>
      <c r="F90" s="123"/>
      <c r="G90" s="124"/>
      <c r="H90" s="125"/>
      <c r="I90" s="126"/>
    </row>
    <row r="91" spans="1:9">
      <c r="A91" s="22"/>
      <c r="B91" s="17"/>
      <c r="C91" s="41"/>
      <c r="D91" s="20"/>
      <c r="E91" s="122"/>
      <c r="F91" s="123"/>
      <c r="G91" s="124"/>
      <c r="H91" s="125"/>
      <c r="I91" s="126"/>
    </row>
    <row r="92" spans="1:9">
      <c r="A92" s="22"/>
      <c r="B92" s="17"/>
      <c r="C92" s="41"/>
      <c r="D92" s="20"/>
      <c r="E92" s="122"/>
      <c r="F92" s="123"/>
      <c r="G92" s="124"/>
      <c r="H92" s="125"/>
      <c r="I92" s="126"/>
    </row>
    <row r="93" spans="1:9" ht="15" thickBot="1">
      <c r="A93" s="85"/>
      <c r="B93" s="85"/>
      <c r="C93" s="86"/>
      <c r="D93" s="130"/>
      <c r="E93" s="77" t="s">
        <v>81</v>
      </c>
      <c r="F93" s="1"/>
      <c r="G93" s="78">
        <v>0.499</v>
      </c>
      <c r="H93" s="84" t="s">
        <v>36</v>
      </c>
      <c r="I93" s="66">
        <v>45</v>
      </c>
    </row>
    <row r="94" spans="1:9" ht="15" thickTop="1">
      <c r="B94"/>
      <c r="C94"/>
      <c r="D94"/>
      <c r="E94" s="79"/>
      <c r="F94" s="1"/>
      <c r="G94" s="80"/>
      <c r="H94" s="80"/>
      <c r="I94" s="81"/>
    </row>
    <row r="95" spans="1:9">
      <c r="B95"/>
      <c r="C95" s="82" t="s">
        <v>71</v>
      </c>
      <c r="D95" s="31" t="s">
        <v>71</v>
      </c>
      <c r="I95" t="s">
        <v>82</v>
      </c>
    </row>
    <row r="96" spans="1:9">
      <c r="B96"/>
      <c r="C96" s="18">
        <f>SUM(C6:C88)+(82.1)</f>
        <v>14820.03</v>
      </c>
      <c r="D96" s="14">
        <f>SUM(D6:D86)</f>
        <v>14737.93</v>
      </c>
    </row>
  </sheetData>
  <mergeCells count="10">
    <mergeCell ref="A2:E2"/>
    <mergeCell ref="A3:C3"/>
    <mergeCell ref="D3:D4"/>
    <mergeCell ref="E3:E4"/>
    <mergeCell ref="A83:B83"/>
    <mergeCell ref="A6:B6"/>
    <mergeCell ref="A13:B13"/>
    <mergeCell ref="A27:B27"/>
    <mergeCell ref="A40:B40"/>
    <mergeCell ref="A54:B54"/>
  </mergeCells>
  <printOptions horizontalCentered="1" verticalCentered="1"/>
  <pageMargins left="0" right="0" top="0" bottom="0" header="0" footer="0"/>
  <pageSetup paperSize="9" scale="3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243404-55a8-479b-bc2a-316fddb33486" xsi:nil="true"/>
    <lcf76f155ced4ddcb4097134ff3c332f xmlns="9f9f88b8-9b43-405d-8e5e-31eda5179ae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017E5C183D394EAA61C499C8734BDA" ma:contentTypeVersion="13" ma:contentTypeDescription="Creare un nuovo documento." ma:contentTypeScope="" ma:versionID="9efd5914882d15f3e7a9ca6011fceb9d">
  <xsd:schema xmlns:xsd="http://www.w3.org/2001/XMLSchema" xmlns:xs="http://www.w3.org/2001/XMLSchema" xmlns:p="http://schemas.microsoft.com/office/2006/metadata/properties" xmlns:ns2="9f9f88b8-9b43-405d-8e5e-31eda5179aee" xmlns:ns3="4a243404-55a8-479b-bc2a-316fddb33486" targetNamespace="http://schemas.microsoft.com/office/2006/metadata/properties" ma:root="true" ma:fieldsID="3afe772b873ee4dba306d3d5c837a239" ns2:_="" ns3:_="">
    <xsd:import namespace="9f9f88b8-9b43-405d-8e5e-31eda5179aee"/>
    <xsd:import namespace="4a243404-55a8-479b-bc2a-316fddb334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f88b8-9b43-405d-8e5e-31eda5179a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1edcc741-b15b-4862-818c-9c916001b0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243404-55a8-479b-bc2a-316fddb3348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a8a10c4-c6f6-4649-8a21-b8b92339afab}" ma:internalName="TaxCatchAll" ma:showField="CatchAllData" ma:web="4a243404-55a8-479b-bc2a-316fddb334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019DAF-32D5-4ABA-BD61-9C7DA7924D17}">
  <ds:schemaRefs>
    <ds:schemaRef ds:uri="http://schemas.microsoft.com/office/2006/metadata/properties"/>
    <ds:schemaRef ds:uri="http://schemas.microsoft.com/office/infopath/2007/PartnerControls"/>
    <ds:schemaRef ds:uri="4a243404-55a8-479b-bc2a-316fddb33486"/>
    <ds:schemaRef ds:uri="9f9f88b8-9b43-405d-8e5e-31eda5179aee"/>
  </ds:schemaRefs>
</ds:datastoreItem>
</file>

<file path=customXml/itemProps2.xml><?xml version="1.0" encoding="utf-8"?>
<ds:datastoreItem xmlns:ds="http://schemas.openxmlformats.org/officeDocument/2006/customXml" ds:itemID="{89D08639-728D-4855-B7B1-9E3495D81A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9f88b8-9b43-405d-8e5e-31eda5179aee"/>
    <ds:schemaRef ds:uri="4a243404-55a8-479b-bc2a-316fddb334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5E0142-A1BF-452C-9448-2F7B47DE10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CS Muggiano</vt:lpstr>
      <vt:lpstr>'CS Muggiano'!Area_stampa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Farina Giulio</dc:creator>
  <cp:keywords/>
  <dc:description/>
  <cp:lastModifiedBy>Giorgia Tasca</cp:lastModifiedBy>
  <cp:revision/>
  <dcterms:created xsi:type="dcterms:W3CDTF">2019-04-24T14:57:30Z</dcterms:created>
  <dcterms:modified xsi:type="dcterms:W3CDTF">2026-06-12T14:27:38Z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0x01010069017E5C183D394EAA61C499C8734BDA</vt:lpwstr>
  </property>
  <property fmtid="{D5CDD505-2E9C-101B-9397-08002B2CF9AE}" pid="3" name="MediaServiceImageTags">
    <vt:lpwstr/>
  </property>
</Properties>
</file>