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anosport.sharepoint.com/sites/SERVIZIGENERALI/Documenti condivisi/SERVIZIO PULIZIE/Pulizie/La Pulitecnica-Apicella/Contratto/Impianti/"/>
    </mc:Choice>
  </mc:AlternateContent>
  <xr:revisionPtr revIDLastSave="177" documentId="13_ncr:1_{0A2C295D-64CE-4E9B-9907-E1EB5BB71A3D}" xr6:coauthVersionLast="47" xr6:coauthVersionMax="47" xr10:uidLastSave="{C252C828-44D2-4E56-9A73-B514885129C9}"/>
  <bookViews>
    <workbookView xWindow="-108" yWindow="-108" windowWidth="23256" windowHeight="12456" xr2:uid="{82B24CC7-FBE9-45AC-8967-2AE800CBB3C2}"/>
  </bookViews>
  <sheets>
    <sheet name="Foglio1" sheetId="1" r:id="rId1"/>
  </sheets>
  <definedNames>
    <definedName name="_xlnm.Print_Area" localSheetId="0">Foglio1!$A$2:$S$134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1" l="1"/>
  <c r="M7" i="1"/>
  <c r="M8" i="1"/>
  <c r="M9" i="1"/>
  <c r="N9" i="1" s="1"/>
  <c r="M10" i="1"/>
  <c r="N10" i="1" s="1"/>
  <c r="M11" i="1"/>
  <c r="N11" i="1" s="1"/>
  <c r="M12" i="1"/>
  <c r="N12" i="1" s="1"/>
  <c r="N7" i="1"/>
  <c r="N8" i="1"/>
  <c r="N6" i="1"/>
  <c r="M6" i="1"/>
  <c r="K7" i="1"/>
  <c r="K8" i="1"/>
  <c r="K9" i="1"/>
  <c r="K10" i="1"/>
  <c r="K11" i="1"/>
  <c r="K12" i="1"/>
  <c r="K6" i="1"/>
  <c r="Y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6" i="1"/>
  <c r="V5" i="1"/>
  <c r="W5" i="1" s="1"/>
  <c r="T5" i="1"/>
  <c r="U5" i="1" s="1"/>
  <c r="D131" i="1"/>
  <c r="D124" i="1"/>
  <c r="C112" i="1"/>
  <c r="C101" i="1"/>
  <c r="C100" i="1"/>
  <c r="C85" i="1"/>
  <c r="D90" i="1" s="1"/>
  <c r="D75" i="1"/>
  <c r="D60" i="1"/>
  <c r="D47" i="1"/>
  <c r="D33" i="1"/>
  <c r="D23" i="1"/>
  <c r="D10" i="1"/>
  <c r="D105" i="1" l="1"/>
  <c r="C113" i="1"/>
  <c r="C134" i="1" s="1"/>
  <c r="D113" i="1" l="1"/>
  <c r="D134" i="1" s="1"/>
  <c r="G134" i="1" s="1"/>
  <c r="S134" i="1" l="1"/>
  <c r="G137" i="1"/>
  <c r="S137" i="1" s="1"/>
  <c r="T1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G6" authorId="0" shapeId="0" xr:uid="{117FFA97-BAE3-4474-AADC-CA38FA0CD3E1}">
      <text>
        <r>
          <rPr>
            <b/>
            <sz val="9"/>
            <color indexed="81"/>
            <rFont val="Tahoma"/>
            <family val="2"/>
          </rPr>
          <t>mensile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E6DD06CC-6254-4C76-98C7-A1BBF59012F3}">
      <text>
        <r>
          <rPr>
            <b/>
            <sz val="9"/>
            <color indexed="81"/>
            <rFont val="Tahoma"/>
            <family val="2"/>
          </rPr>
          <t xml:space="preserve">agosto (4 sett) + natale (1 sett) +
pasqua (1 sett)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" authorId="0" shapeId="0" xr:uid="{E7F440B2-33ED-41C9-B2C2-8CAF580D37A4}">
      <text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" authorId="0" shapeId="0" xr:uid="{582FF5C4-435A-4F2D-82D6-00279E42ADCB}">
      <text>
        <r>
          <rPr>
            <b/>
            <sz val="9"/>
            <color indexed="81"/>
            <rFont val="Tahoma"/>
            <family val="2"/>
          </rPr>
          <t>mese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4" authorId="0" shapeId="0" xr:uid="{3CA06FF2-8432-497B-8B67-EA59EE24E3E9}">
      <text>
        <r>
          <rPr>
            <b/>
            <sz val="9"/>
            <color indexed="81"/>
            <rFont val="Tahoma"/>
            <family val="2"/>
          </rPr>
          <t>mese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6" authorId="0" shapeId="0" xr:uid="{32D3664E-3DE4-400D-94AB-59C923701B21}">
      <text>
        <r>
          <rPr>
            <b/>
            <sz val="9"/>
            <color indexed="81"/>
            <rFont val="Tahoma"/>
            <family val="2"/>
          </rPr>
          <t>1/mese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7" authorId="0" shapeId="0" xr:uid="{7C87BBF2-4138-413D-8FE5-1638B900D4C3}">
      <text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9" authorId="0" shapeId="0" xr:uid="{3926AA01-834F-4D82-8225-38C2A9B81AAB}">
      <text>
        <r>
          <rPr>
            <b/>
            <sz val="9"/>
            <color indexed="81"/>
            <rFont val="Tahoma"/>
            <family val="2"/>
          </rPr>
          <t>mese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0" authorId="0" shapeId="0" xr:uid="{C19A27FC-BCB4-456E-9401-FB2CF892791B}">
      <text>
        <r>
          <rPr>
            <b/>
            <sz val="9"/>
            <color indexed="81"/>
            <rFont val="Tahoma"/>
            <family val="2"/>
          </rPr>
          <t>trimestre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2" authorId="0" shapeId="0" xr:uid="{AA3636B1-0F01-48EF-9932-3D6BEDA6DF97}">
      <text>
        <r>
          <rPr>
            <b/>
            <sz val="9"/>
            <color indexed="81"/>
            <rFont val="Tahoma"/>
            <family val="2"/>
          </rPr>
          <t>quindici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1" authorId="0" shapeId="0" xr:uid="{1E3D85B9-0337-4A03-8D6D-FC752C021FDA}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6" authorId="0" shapeId="0" xr:uid="{4E733BFC-0A93-4642-9365-0268C3A85E09}">
      <text>
        <r>
          <rPr>
            <b/>
            <sz val="9"/>
            <color indexed="81"/>
            <rFont val="Tahoma"/>
            <family val="2"/>
          </rPr>
          <t>quindicinale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2" authorId="0" shapeId="0" xr:uid="{51AE071A-9323-4AD9-9FE2-3F10937CB449}">
      <text>
        <r>
          <rPr>
            <b/>
            <sz val="9"/>
            <color indexed="81"/>
            <rFont val="Tahoma"/>
            <family val="2"/>
          </rPr>
          <t xml:space="preserve">20 cabine </t>
        </r>
        <r>
          <rPr>
            <sz val="9"/>
            <color indexed="81"/>
            <rFont val="Tahoma"/>
            <family val="2"/>
          </rPr>
          <t xml:space="preserve">
120 x 90 
120 x 90 x 150= </t>
        </r>
      </text>
    </comment>
    <comment ref="G75" authorId="0" shapeId="0" xr:uid="{4F376CB7-B008-4E6C-8935-BFCE39CDC06B}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7" authorId="0" shapeId="0" xr:uid="{8F4CD758-948A-4DD8-977F-E44D5EDCA8B9}">
      <text>
        <r>
          <rPr>
            <b/>
            <sz val="9"/>
            <color indexed="81"/>
            <rFont val="Tahoma"/>
            <family val="2"/>
          </rPr>
          <t>mese</t>
        </r>
      </text>
    </comment>
    <comment ref="G81" authorId="0" shapeId="0" xr:uid="{48360C67-E866-487E-92A3-F116DE1D0829}">
      <text>
        <r>
          <rPr>
            <b/>
            <sz val="9"/>
            <color indexed="81"/>
            <rFont val="Tahoma"/>
            <family val="2"/>
          </rPr>
          <t>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7" authorId="0" shapeId="0" xr:uid="{6DE5249B-3164-4091-B14B-436B31949A6C}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9" authorId="0" shapeId="0" xr:uid="{8C051B2D-6B2F-473D-96AD-004868295AEE}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5" authorId="0" shapeId="0" xr:uid="{714FE564-9276-48C7-9F9B-E80CB10A55D7}">
      <text>
        <r>
          <rPr>
            <b/>
            <sz val="9"/>
            <color indexed="81"/>
            <rFont val="Tahoma"/>
            <family val="2"/>
          </rPr>
          <t>quindicinale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8" authorId="0" shapeId="0" xr:uid="{9D736B59-8B2A-4C12-976E-4B8ED1A1B774}">
      <text>
        <r>
          <rPr>
            <b/>
            <sz val="9"/>
            <color indexed="81"/>
            <rFont val="Tahoma"/>
            <family val="2"/>
          </rPr>
          <t>griglie in fogna anche sulle testate
griglie di ricircolo solo sui lati lunghi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1" authorId="0" shapeId="0" xr:uid="{14373A2F-F05D-4805-A1EC-2A7770074645}">
      <text>
        <r>
          <rPr>
            <b/>
            <sz val="9"/>
            <color indexed="81"/>
            <rFont val="Tahoma"/>
            <family val="2"/>
          </rPr>
          <t>trimestrale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3" authorId="0" shapeId="0" xr:uid="{6326AF93-8EEB-4132-AA5B-823BB6972F12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sfioro su 2 lati lunghi
nero su 4 lati
577-375= 202</t>
        </r>
      </text>
    </comment>
    <comment ref="G104" authorId="0" shapeId="0" xr:uid="{28F7E40C-ED6E-4516-83FE-7040C6B2DF03}">
      <text>
        <r>
          <rPr>
            <b/>
            <sz val="9"/>
            <color indexed="81"/>
            <rFont val="Tahoma"/>
            <family val="2"/>
          </rPr>
          <t>quindicinale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<sst xmlns="http://schemas.openxmlformats.org/spreadsheetml/2006/main" count="412" uniqueCount="173">
  <si>
    <t>Centro Sportivo  "Arioli V."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</si>
  <si>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</si>
  <si>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</si>
  <si>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</si>
  <si>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</si>
  <si>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</si>
  <si>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</si>
  <si>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</si>
  <si>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</si>
  <si>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</si>
  <si>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 19,50€/h</t>
  </si>
  <si>
    <t>canone mese</t>
  </si>
  <si>
    <t>a 15,50€/h</t>
  </si>
  <si>
    <t>AREE ESTERNE</t>
  </si>
  <si>
    <t xml:space="preserve">AREE </t>
  </si>
  <si>
    <t>Eliminazione Ragnatele (sottopassi, tettoie  ingresso)</t>
  </si>
  <si>
    <t>una vota/sett.</t>
  </si>
  <si>
    <t>Ingresso / Parcheggio</t>
  </si>
  <si>
    <t>autobloccanti</t>
  </si>
  <si>
    <t>ESTERNE</t>
  </si>
  <si>
    <t>Eliminazione erbe infestanti</t>
  </si>
  <si>
    <t>una volta al trimestre</t>
  </si>
  <si>
    <t xml:space="preserve">Terrazzo </t>
  </si>
  <si>
    <t>manto catramato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</si>
  <si>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</si>
  <si>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</si>
  <si>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 xml:space="preserve">     TOT MQ</t>
  </si>
  <si>
    <t>Scopatura man. o mecc. esterni da foglie ecc.</t>
  </si>
  <si>
    <t>Scale accesso locali tecnici</t>
  </si>
  <si>
    <t>cemento</t>
  </si>
  <si>
    <t xml:space="preserve">Aspirazione zerbini / tappeti </t>
  </si>
  <si>
    <t>Spolveratura arredI  ( sedie, cestini ,tavoli ecc.)</t>
  </si>
  <si>
    <t>Lavaggio arredI ( sedie, cestini ,tavoli ecc.)</t>
  </si>
  <si>
    <t>una volta/anno</t>
  </si>
  <si>
    <t>CORRIDOI  / UFFICI AL PUBLICO</t>
  </si>
  <si>
    <t>Eliminazione Ragnatele</t>
  </si>
  <si>
    <t>UFFICI</t>
  </si>
  <si>
    <t xml:space="preserve">Bussola - atrio ingresso/reception </t>
  </si>
  <si>
    <t>gres</t>
  </si>
  <si>
    <t>AL</t>
  </si>
  <si>
    <t>Scopatura umido</t>
  </si>
  <si>
    <t>PUBBLICO</t>
  </si>
  <si>
    <t>Lavaggio manuale o meccanico pavimenti</t>
  </si>
  <si>
    <t>3 volte/sett.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</si>
  <si>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</si>
  <si>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</si>
  <si>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</si>
  <si>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</si>
  <si>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</si>
  <si>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</si>
  <si>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</si>
  <si>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</si>
  <si>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</si>
  <si>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</si>
  <si>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</si>
  <si>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</si>
  <si>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</si>
  <si>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TRIBUNE / SCALE INTERNE</t>
  </si>
  <si>
    <t>Tribuna</t>
  </si>
  <si>
    <t>PVC bollato</t>
  </si>
  <si>
    <t>Scopatura umido / scopatura scale</t>
  </si>
  <si>
    <t>TRIBUNE</t>
  </si>
  <si>
    <t xml:space="preserve">Lavaggio manuale o meccanico pavimenti </t>
  </si>
  <si>
    <t>Scale di accesso alla tribuna</t>
  </si>
  <si>
    <t>E SCALE</t>
  </si>
  <si>
    <t>una volta/sett.</t>
  </si>
  <si>
    <t>TOT MQ</t>
  </si>
  <si>
    <t>Pulizia barriere di protezione / corrimano</t>
  </si>
  <si>
    <t>due volte/sett.</t>
  </si>
  <si>
    <t>Pulizia seggiolini - spolveratura ad umido</t>
  </si>
  <si>
    <t>LOCALI  NON APERTI AL PUBBLICO</t>
  </si>
  <si>
    <t>Ufficio direttore</t>
  </si>
  <si>
    <t>ceramica</t>
  </si>
  <si>
    <t>Disimpegno personale ( ex mensa)</t>
  </si>
  <si>
    <t>klinker</t>
  </si>
  <si>
    <t>LOCALI  NON</t>
  </si>
  <si>
    <t>Magazzino lato infermeria  materiale ditta pulizie</t>
  </si>
  <si>
    <t>APERTI  AL</t>
  </si>
  <si>
    <t>Magazzino lato palestra  attrezzature vasca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</si>
  <si>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</si>
  <si>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Disimpegno / magazzino con Q.E.</t>
  </si>
  <si>
    <t>Magazzino pulizie materiale didattico in tribuna</t>
  </si>
  <si>
    <t xml:space="preserve"> TOT MQ</t>
  </si>
  <si>
    <t>Spolveratura porte</t>
  </si>
  <si>
    <t>Spolveratura ad umido arredI, suppellettili ed apparecchiature (telefoni/PC)  e suppellettili altezza uomo</t>
  </si>
  <si>
    <t>LOCALE PRIMO SOCCORSO</t>
  </si>
  <si>
    <t xml:space="preserve">Locale primo soccorso 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</si>
  <si>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</si>
  <si>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</si>
  <si>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</si>
  <si>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</si>
  <si>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</si>
  <si>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</si>
  <si>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una vota/anno</t>
  </si>
  <si>
    <t>SPOGLIATOI</t>
  </si>
  <si>
    <t>Spogliatoi personale</t>
  </si>
  <si>
    <t>Spogliatoi istruttori</t>
  </si>
  <si>
    <t>Spogliatoi piscina F</t>
  </si>
  <si>
    <t>Lavaggio a fondo pavimenti</t>
  </si>
  <si>
    <t>Spogliatoi piscina M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</si>
  <si>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</si>
  <si>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</si>
  <si>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Spolveratura ad umido arredi e suppellettili (armadietti, ecc.)</t>
  </si>
  <si>
    <t>DOCCE / SERVIZI IGIENICI</t>
  </si>
  <si>
    <t>Locale docce piscina F</t>
  </si>
  <si>
    <t>Lavaggio manuale pavimenti</t>
  </si>
  <si>
    <t>Locale docce piscina M</t>
  </si>
  <si>
    <t>DOCCE</t>
  </si>
  <si>
    <t>Servizi  personale</t>
  </si>
  <si>
    <t>SERVIZI</t>
  </si>
  <si>
    <t>Pulizia e disinfezione superfici piastrellate verticali</t>
  </si>
  <si>
    <t>Servizi istruttori</t>
  </si>
  <si>
    <t xml:space="preserve">Servizi  locale primo soccorso </t>
  </si>
  <si>
    <t>Servizi pubblico tribuna</t>
  </si>
  <si>
    <t>Servizi spogliatoi  F</t>
  </si>
  <si>
    <t>Pulizia e disinfezione rubinetterie e sanitari</t>
  </si>
  <si>
    <t>Servizi spogliatoi  M</t>
  </si>
  <si>
    <t>PISCINE COPERTE</t>
  </si>
  <si>
    <t>Scopatura e lavaggio manuale o meccanico pavimenti</t>
  </si>
  <si>
    <t xml:space="preserve">Lavaggio griglie vasca </t>
  </si>
  <si>
    <t xml:space="preserve">P.O. (passaggio obbligato) </t>
  </si>
  <si>
    <t>Lavaggio  P.O.</t>
  </si>
  <si>
    <t xml:space="preserve">Bordo vasca </t>
  </si>
  <si>
    <t xml:space="preserve">Lavaggio a fondo pavimenti </t>
  </si>
  <si>
    <t>Vasca 25 mt</t>
  </si>
  <si>
    <t>PISCINE</t>
  </si>
  <si>
    <t>Lavaggio a fondo invaso vuoto</t>
  </si>
  <si>
    <t>COPERTE</t>
  </si>
  <si>
    <t>Lavaggio pareti testate e blocchi di partenza</t>
  </si>
  <si>
    <t>Canalina vasca 25 mt</t>
  </si>
  <si>
    <t>(m.</t>
  </si>
  <si>
    <t>202)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</si>
  <si>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</si>
  <si>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</si>
  <si>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</si>
  <si>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</si>
  <si>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t>Spazi a verde</t>
  </si>
  <si>
    <t>verde</t>
  </si>
  <si>
    <t>P.O. ed area docce esterne</t>
  </si>
  <si>
    <t>ceramica klinker</t>
  </si>
  <si>
    <t>Lavaggio  P.O. e area docce esterne</t>
  </si>
  <si>
    <t xml:space="preserve">Camminamenti/aree pavimentate </t>
  </si>
  <si>
    <t>cemento  gres</t>
  </si>
  <si>
    <t>Spolveratura arredo  ( sedie, cestini ,tavoli ecc.)</t>
  </si>
  <si>
    <t>Lavaggio arredI  ( sedie, cestini ,tavoli ecc.)</t>
  </si>
  <si>
    <t>PALESTRE / CAMPI COPERTI</t>
  </si>
  <si>
    <t>Palestra</t>
  </si>
  <si>
    <t>parquet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</si>
  <si>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</si>
  <si>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</si>
  <si>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</si>
  <si>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</si>
  <si>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</si>
  <si>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</si>
  <si>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</si>
  <si>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</si>
  <si>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 xml:space="preserve">Vasca di compenso </t>
  </si>
  <si>
    <t>acciaio</t>
  </si>
  <si>
    <t xml:space="preserve">Pulizia - lavaggio manuale e meccanico  (Ambiente confinato) </t>
  </si>
  <si>
    <t>TOT MQ.</t>
  </si>
  <si>
    <t>mq</t>
  </si>
  <si>
    <t xml:space="preserve">resa </t>
  </si>
  <si>
    <t>gg settimana</t>
  </si>
  <si>
    <t>sett anno</t>
  </si>
  <si>
    <t>tempo necessario h anno</t>
  </si>
  <si>
    <t>tempo medio minimo per pulizia civile</t>
  </si>
  <si>
    <t>tempo necessario h settimana</t>
  </si>
  <si>
    <t>ore giorno</t>
  </si>
  <si>
    <t>numero interventi anno</t>
  </si>
  <si>
    <t>resa mq prestazione (1 min = 1,66 cent</t>
  </si>
  <si>
    <t>tempo tot. Intervento per to mq</t>
  </si>
  <si>
    <t xml:space="preserve">tot tempo in ore per anno </t>
  </si>
  <si>
    <t>tot ore anno per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</si>
</sst>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_-* #,##0.00\ [$€-410]_-;\-* #,##0.00\ [$€-410]_-;_-* &quot;-&quot;??\ [$€-410]_-;_-@_-"/>
    <numFmt numFmtId="167" formatCode="0.0000000"/>
    <numFmt numFmtId="168" formatCode="#,##0.0000"/>
  </numFmts>
  <fonts count="32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b/>
      <sz val="9"/>
      <color indexed="12"/>
      <name val="Arial"/>
      <family val="2"/>
    </font>
    <font>
      <sz val="8"/>
      <color indexed="12"/>
      <name val="Arial"/>
      <family val="2"/>
    </font>
    <font>
      <sz val="10"/>
      <color indexed="12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sz val="9"/>
      <color indexed="12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 tint="0.249977111117893"/>
      <name val="Arial"/>
      <family val="2"/>
    </font>
    <font>
      <sz val="8"/>
      <color theme="1" tint="0.249977111117893"/>
      <name val="Arial"/>
      <family val="2"/>
    </font>
    <font>
      <b/>
      <sz val="9"/>
      <color theme="9" tint="-0.249977111117893"/>
      <name val="Arial"/>
      <family val="2"/>
    </font>
    <font>
      <b/>
      <sz val="9"/>
      <color theme="1" tint="0.249977111117893"/>
      <name val="Arial"/>
      <family val="2"/>
    </font>
    <font>
      <b/>
      <sz val="9"/>
      <color rgb="FF0070C0"/>
      <name val="Arial"/>
      <family val="2"/>
    </font>
    <font>
      <sz val="9"/>
      <color rgb="FF0070C0"/>
      <name val="Arial"/>
      <family val="2"/>
    </font>
    <font>
      <b/>
      <sz val="9"/>
      <color rgb="FFFFC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9"/>
      <color rgb="FF009900"/>
      <name val="Arial"/>
      <family val="2"/>
    </font>
    <font>
      <sz val="9"/>
      <color theme="1"/>
      <name val="Arial"/>
      <family val="2"/>
    </font>
    <font>
      <sz val="9"/>
      <color theme="4" tint="0.3999755851924192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4" tint="0.39997558519241921"/>
      <name val="Calibri"/>
      <family val="2"/>
      <scheme val="minor"/>
    </font>
    <font>
      <b/>
      <sz val="14"/>
      <color indexed="12"/>
      <name val="Garamond"/>
      <family val="1"/>
    </font>
    <font>
      <sz val="11"/>
      <color theme="1" tint="0.24997711111789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/>
      <right/>
      <top/>
      <bottom style="thick">
        <color auto="1"/>
      </bottom>
      <diagonal/>
    </border>
    <border>
      <left style="thick">
        <color theme="1" tint="0.24994659260841701"/>
      </left>
      <right/>
      <top/>
      <bottom/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ck">
        <color theme="1" tint="0.24994659260841701"/>
      </left>
      <right/>
      <top/>
      <bottom style="thick">
        <color theme="1" tint="0.24994659260841701"/>
      </bottom>
      <diagonal/>
    </border>
    <border>
      <left/>
      <right/>
      <top/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164" fontId="9" fillId="0" borderId="0" xfId="0" applyNumberFormat="1" applyFont="1" applyAlignment="1">
      <alignment horizontal="right"/>
    </xf>
    <xf numFmtId="2" fontId="11" fillId="0" borderId="9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2" fontId="11" fillId="0" borderId="12" xfId="0" applyNumberFormat="1" applyFont="1" applyBorder="1" applyAlignment="1">
      <alignment horizontal="center" vertical="center"/>
    </xf>
    <xf numFmtId="0" fontId="12" fillId="5" borderId="13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2" fillId="6" borderId="13" xfId="0" applyFont="1" applyFill="1" applyBorder="1" applyAlignment="1">
      <alignment vertical="center" wrapText="1"/>
    </xf>
    <xf numFmtId="0" fontId="14" fillId="7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vertical="center" wrapText="1"/>
    </xf>
    <xf numFmtId="2" fontId="10" fillId="0" borderId="12" xfId="0" applyNumberFormat="1" applyFont="1" applyBorder="1" applyAlignment="1">
      <alignment horizontal="left" vertical="center"/>
    </xf>
    <xf numFmtId="0" fontId="16" fillId="7" borderId="13" xfId="0" applyFont="1" applyFill="1" applyBorder="1" applyAlignment="1">
      <alignment vertical="center" wrapText="1"/>
    </xf>
    <xf numFmtId="0" fontId="17" fillId="5" borderId="13" xfId="0" applyFont="1" applyFill="1" applyBorder="1" applyAlignment="1">
      <alignment vertical="center" wrapText="1"/>
    </xf>
    <xf numFmtId="0" fontId="18" fillId="7" borderId="1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2" fillId="0" borderId="20" xfId="1" applyFont="1" applyBorder="1" applyAlignment="1">
      <alignment vertical="center"/>
    </xf>
    <xf numFmtId="2" fontId="10" fillId="0" borderId="12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 wrapText="1"/>
    </xf>
    <xf numFmtId="0" fontId="12" fillId="8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right" vertical="center"/>
    </xf>
    <xf numFmtId="2" fontId="2" fillId="9" borderId="30" xfId="1" applyNumberFormat="1" applyFont="1" applyFill="1" applyBorder="1" applyAlignment="1">
      <alignment horizontal="center" vertical="center"/>
    </xf>
    <xf numFmtId="2" fontId="0" fillId="2" borderId="0" xfId="0" applyNumberFormat="1" applyFill="1"/>
    <xf numFmtId="0" fontId="0" fillId="0" borderId="0" xfId="0" applyAlignment="1">
      <alignment horizontal="left"/>
    </xf>
    <xf numFmtId="165" fontId="0" fillId="0" borderId="0" xfId="0" applyNumberFormat="1"/>
    <xf numFmtId="164" fontId="0" fillId="0" borderId="0" xfId="0" applyNumberFormat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 wrapText="1"/>
    </xf>
    <xf numFmtId="2" fontId="11" fillId="0" borderId="9" xfId="0" applyNumberFormat="1" applyFont="1" applyBorder="1" applyAlignment="1">
      <alignment horizontal="center" vertical="top" wrapText="1"/>
    </xf>
    <xf numFmtId="164" fontId="21" fillId="0" borderId="11" xfId="0" applyNumberFormat="1" applyFont="1" applyBorder="1" applyAlignment="1">
      <alignment horizontal="right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/>
    <xf numFmtId="165" fontId="12" fillId="0" borderId="0" xfId="1" applyNumberFormat="1" applyFont="1" applyAlignment="1">
      <alignment horizontal="right" vertical="center"/>
    </xf>
    <xf numFmtId="0" fontId="23" fillId="0" borderId="13" xfId="0" applyFont="1" applyBorder="1" applyAlignment="1">
      <alignment vertical="center" wrapText="1"/>
    </xf>
    <xf numFmtId="164" fontId="13" fillId="0" borderId="14" xfId="1" applyNumberFormat="1" applyFont="1" applyBorder="1" applyAlignment="1">
      <alignment horizontal="right" vertical="center"/>
    </xf>
    <xf numFmtId="0" fontId="22" fillId="0" borderId="13" xfId="0" applyFont="1" applyBorder="1" applyAlignment="1">
      <alignment horizontal="center" vertical="center"/>
    </xf>
    <xf numFmtId="1" fontId="12" fillId="0" borderId="15" xfId="1" applyNumberFormat="1" applyFont="1" applyBorder="1" applyAlignment="1">
      <alignment horizontal="right" vertical="center"/>
    </xf>
    <xf numFmtId="165" fontId="12" fillId="0" borderId="0" xfId="1" quotePrefix="1" applyNumberFormat="1" applyFont="1" applyAlignment="1">
      <alignment horizontal="right" vertical="center"/>
    </xf>
    <xf numFmtId="2" fontId="24" fillId="0" borderId="12" xfId="0" applyNumberFormat="1" applyFont="1" applyBorder="1"/>
    <xf numFmtId="0" fontId="24" fillId="0" borderId="16" xfId="0" applyFont="1" applyBorder="1"/>
    <xf numFmtId="0" fontId="24" fillId="0" borderId="0" xfId="0" applyFont="1" applyAlignment="1">
      <alignment horizontal="left"/>
    </xf>
    <xf numFmtId="165" fontId="24" fillId="0" borderId="0" xfId="0" applyNumberFormat="1" applyFont="1"/>
    <xf numFmtId="0" fontId="12" fillId="0" borderId="20" xfId="0" applyFont="1" applyBorder="1"/>
    <xf numFmtId="0" fontId="12" fillId="0" borderId="0" xfId="0" applyFont="1" applyAlignment="1">
      <alignment horizontal="left"/>
    </xf>
    <xf numFmtId="165" fontId="12" fillId="0" borderId="0" xfId="0" applyNumberFormat="1" applyFont="1"/>
    <xf numFmtId="164" fontId="21" fillId="0" borderId="14" xfId="0" applyNumberFormat="1" applyFont="1" applyBorder="1" applyAlignment="1">
      <alignment horizontal="right" vertical="center"/>
    </xf>
    <xf numFmtId="0" fontId="25" fillId="0" borderId="26" xfId="1" applyFont="1" applyBorder="1" applyAlignment="1">
      <alignment vertical="center"/>
    </xf>
    <xf numFmtId="0" fontId="25" fillId="0" borderId="27" xfId="0" applyFont="1" applyBorder="1" applyAlignment="1">
      <alignment horizontal="left" vertical="center"/>
    </xf>
    <xf numFmtId="165" fontId="25" fillId="0" borderId="27" xfId="1" applyNumberFormat="1" applyFont="1" applyBorder="1" applyAlignment="1">
      <alignment horizontal="right" vertical="center"/>
    </xf>
    <xf numFmtId="2" fontId="24" fillId="0" borderId="31" xfId="0" applyNumberFormat="1" applyFont="1" applyBorder="1" applyAlignment="1">
      <alignment vertical="center" wrapText="1"/>
    </xf>
    <xf numFmtId="164" fontId="21" fillId="0" borderId="32" xfId="0" applyNumberFormat="1" applyFont="1" applyBorder="1" applyAlignment="1">
      <alignment horizontal="right" vertical="center"/>
    </xf>
    <xf numFmtId="0" fontId="22" fillId="0" borderId="19" xfId="0" applyFont="1" applyBorder="1" applyAlignment="1">
      <alignment horizontal="center" vertical="center"/>
    </xf>
    <xf numFmtId="0" fontId="22" fillId="0" borderId="33" xfId="0" applyFont="1" applyBorder="1"/>
    <xf numFmtId="2" fontId="24" fillId="0" borderId="23" xfId="0" applyNumberFormat="1" applyFont="1" applyBorder="1" applyAlignment="1">
      <alignment horizontal="center" vertical="center"/>
    </xf>
    <xf numFmtId="1" fontId="12" fillId="0" borderId="24" xfId="1" applyNumberFormat="1" applyFont="1" applyBorder="1" applyAlignment="1">
      <alignment horizontal="right" vertical="center"/>
    </xf>
    <xf numFmtId="0" fontId="24" fillId="0" borderId="0" xfId="0" applyFont="1"/>
    <xf numFmtId="2" fontId="24" fillId="0" borderId="12" xfId="0" applyNumberFormat="1" applyFont="1" applyBorder="1" applyAlignment="1">
      <alignment horizontal="center" vertical="center"/>
    </xf>
    <xf numFmtId="0" fontId="12" fillId="0" borderId="16" xfId="1" applyFont="1" applyBorder="1" applyAlignment="1">
      <alignment vertical="center"/>
    </xf>
    <xf numFmtId="0" fontId="12" fillId="0" borderId="0" xfId="1" applyFont="1" applyAlignment="1">
      <alignment horizontal="left" vertical="center"/>
    </xf>
    <xf numFmtId="0" fontId="24" fillId="0" borderId="20" xfId="0" applyFont="1" applyBorder="1"/>
    <xf numFmtId="0" fontId="26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5" fontId="26" fillId="0" borderId="0" xfId="0" applyNumberFormat="1" applyFont="1" applyAlignment="1">
      <alignment horizontal="center" vertical="center" wrapText="1"/>
    </xf>
    <xf numFmtId="0" fontId="12" fillId="0" borderId="20" xfId="0" applyFont="1" applyBorder="1" applyAlignment="1">
      <alignment horizontal="right" vertical="center"/>
    </xf>
    <xf numFmtId="164" fontId="21" fillId="0" borderId="14" xfId="0" applyNumberFormat="1" applyFont="1" applyBorder="1" applyAlignment="1">
      <alignment horizontal="right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left" vertical="center" wrapText="1"/>
    </xf>
    <xf numFmtId="165" fontId="26" fillId="0" borderId="27" xfId="0" applyNumberFormat="1" applyFont="1" applyBorder="1" applyAlignment="1">
      <alignment horizontal="center" vertical="center" wrapText="1"/>
    </xf>
    <xf numFmtId="2" fontId="24" fillId="0" borderId="28" xfId="0" applyNumberFormat="1" applyFont="1" applyBorder="1" applyAlignment="1">
      <alignment horizontal="center" vertical="center"/>
    </xf>
    <xf numFmtId="164" fontId="21" fillId="0" borderId="18" xfId="0" applyNumberFormat="1" applyFont="1" applyBorder="1" applyAlignment="1">
      <alignment horizontal="right" vertical="center" wrapText="1"/>
    </xf>
    <xf numFmtId="2" fontId="24" fillId="0" borderId="9" xfId="0" applyNumberFormat="1" applyFont="1" applyBorder="1"/>
    <xf numFmtId="164" fontId="21" fillId="0" borderId="15" xfId="0" applyNumberFormat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164" fontId="21" fillId="0" borderId="21" xfId="0" applyNumberFormat="1" applyFont="1" applyBorder="1" applyAlignment="1">
      <alignment horizontal="right" vertical="center"/>
    </xf>
    <xf numFmtId="2" fontId="24" fillId="0" borderId="31" xfId="0" applyNumberFormat="1" applyFont="1" applyBorder="1"/>
    <xf numFmtId="164" fontId="21" fillId="0" borderId="22" xfId="0" applyNumberFormat="1" applyFont="1" applyBorder="1" applyAlignment="1">
      <alignment horizontal="right" vertical="center" wrapText="1"/>
    </xf>
    <xf numFmtId="2" fontId="24" fillId="0" borderId="23" xfId="0" applyNumberFormat="1" applyFont="1" applyBorder="1"/>
    <xf numFmtId="0" fontId="12" fillId="0" borderId="20" xfId="0" applyFont="1" applyBorder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2" fontId="27" fillId="0" borderId="12" xfId="0" applyNumberFormat="1" applyFont="1" applyBorder="1"/>
    <xf numFmtId="2" fontId="10" fillId="0" borderId="12" xfId="0" applyNumberFormat="1" applyFont="1" applyBorder="1" applyAlignment="1">
      <alignment horizontal="center"/>
    </xf>
    <xf numFmtId="164" fontId="21" fillId="0" borderId="25" xfId="0" applyNumberFormat="1" applyFont="1" applyBorder="1" applyAlignment="1">
      <alignment horizontal="right" vertical="center"/>
    </xf>
    <xf numFmtId="2" fontId="24" fillId="0" borderId="28" xfId="0" applyNumberFormat="1" applyFont="1" applyBorder="1"/>
    <xf numFmtId="2" fontId="27" fillId="0" borderId="9" xfId="0" applyNumberFormat="1" applyFont="1" applyBorder="1"/>
    <xf numFmtId="2" fontId="10" fillId="0" borderId="12" xfId="0" applyNumberFormat="1" applyFont="1" applyBorder="1" applyAlignment="1">
      <alignment horizontal="center" vertical="center" wrapText="1"/>
    </xf>
    <xf numFmtId="2" fontId="10" fillId="0" borderId="12" xfId="0" applyNumberFormat="1" applyFont="1" applyBorder="1"/>
    <xf numFmtId="0" fontId="24" fillId="0" borderId="26" xfId="0" applyFont="1" applyBorder="1"/>
    <xf numFmtId="0" fontId="24" fillId="0" borderId="27" xfId="0" applyFont="1" applyBorder="1" applyAlignment="1">
      <alignment horizontal="left"/>
    </xf>
    <xf numFmtId="165" fontId="24" fillId="0" borderId="27" xfId="0" applyNumberFormat="1" applyFont="1" applyBorder="1"/>
    <xf numFmtId="2" fontId="27" fillId="0" borderId="28" xfId="0" applyNumberFormat="1" applyFont="1" applyBorder="1"/>
    <xf numFmtId="164" fontId="21" fillId="0" borderId="13" xfId="0" applyNumberFormat="1" applyFont="1" applyBorder="1" applyAlignment="1">
      <alignment horizontal="right" vertical="center"/>
    </xf>
    <xf numFmtId="0" fontId="11" fillId="0" borderId="20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5" fontId="2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165" fontId="12" fillId="0" borderId="0" xfId="0" quotePrefix="1" applyNumberFormat="1" applyFont="1" applyAlignment="1">
      <alignment horizontal="left"/>
    </xf>
    <xf numFmtId="2" fontId="10" fillId="0" borderId="12" xfId="1" applyNumberFormat="1" applyFont="1" applyBorder="1" applyAlignment="1">
      <alignment horizontal="center" vertical="center"/>
    </xf>
    <xf numFmtId="164" fontId="21" fillId="0" borderId="29" xfId="0" applyNumberFormat="1" applyFont="1" applyBorder="1" applyAlignment="1">
      <alignment horizontal="right" vertical="center"/>
    </xf>
    <xf numFmtId="0" fontId="24" fillId="0" borderId="34" xfId="0" applyFont="1" applyBorder="1"/>
    <xf numFmtId="0" fontId="24" fillId="0" borderId="19" xfId="0" applyFont="1" applyBorder="1" applyAlignment="1">
      <alignment horizontal="left"/>
    </xf>
    <xf numFmtId="165" fontId="24" fillId="0" borderId="19" xfId="0" applyNumberFormat="1" applyFont="1" applyBorder="1"/>
    <xf numFmtId="164" fontId="21" fillId="0" borderId="29" xfId="0" applyNumberFormat="1" applyFont="1" applyBorder="1" applyAlignment="1">
      <alignment horizontal="right" vertical="center" wrapText="1"/>
    </xf>
    <xf numFmtId="0" fontId="22" fillId="0" borderId="24" xfId="0" applyFont="1" applyBorder="1"/>
    <xf numFmtId="0" fontId="22" fillId="0" borderId="15" xfId="0" applyFont="1" applyBorder="1"/>
    <xf numFmtId="0" fontId="12" fillId="0" borderId="0" xfId="0" applyFont="1"/>
    <xf numFmtId="164" fontId="21" fillId="0" borderId="35" xfId="0" applyNumberFormat="1" applyFont="1" applyBorder="1" applyAlignment="1">
      <alignment horizontal="right" vertical="center" wrapText="1"/>
    </xf>
    <xf numFmtId="164" fontId="21" fillId="0" borderId="36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12" fillId="5" borderId="36" xfId="0" applyFont="1" applyFill="1" applyBorder="1" applyAlignment="1">
      <alignment vertical="center" wrapText="1"/>
    </xf>
    <xf numFmtId="164" fontId="21" fillId="0" borderId="37" xfId="0" applyNumberFormat="1" applyFont="1" applyBorder="1" applyAlignment="1">
      <alignment horizontal="right" vertical="center"/>
    </xf>
    <xf numFmtId="0" fontId="17" fillId="10" borderId="13" xfId="0" applyFont="1" applyFill="1" applyBorder="1" applyAlignment="1">
      <alignment vertical="center" wrapText="1"/>
    </xf>
    <xf numFmtId="164" fontId="21" fillId="0" borderId="38" xfId="0" applyNumberFormat="1" applyFont="1" applyBorder="1" applyAlignment="1">
      <alignment horizontal="right" vertical="center"/>
    </xf>
    <xf numFmtId="2" fontId="10" fillId="0" borderId="9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right" vertical="center"/>
    </xf>
    <xf numFmtId="10" fontId="22" fillId="0" borderId="8" xfId="0" applyNumberFormat="1" applyFont="1" applyBorder="1" applyAlignment="1">
      <alignment horizontal="center"/>
    </xf>
    <xf numFmtId="10" fontId="22" fillId="0" borderId="8" xfId="0" applyNumberFormat="1" applyFont="1" applyBorder="1" applyAlignment="1">
      <alignment horizontal="center" vertical="center"/>
    </xf>
    <xf numFmtId="10" fontId="22" fillId="0" borderId="0" xfId="0" applyNumberFormat="1" applyFont="1" applyAlignment="1">
      <alignment horizontal="center"/>
    </xf>
    <xf numFmtId="0" fontId="28" fillId="11" borderId="13" xfId="0" applyFont="1" applyFill="1" applyBorder="1" applyAlignment="1">
      <alignment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40" xfId="0" applyFont="1" applyBorder="1"/>
    <xf numFmtId="0" fontId="12" fillId="0" borderId="34" xfId="1" applyFont="1" applyBorder="1" applyAlignment="1">
      <alignment vertical="center"/>
    </xf>
    <xf numFmtId="0" fontId="12" fillId="0" borderId="19" xfId="0" applyFont="1" applyBorder="1" applyAlignment="1">
      <alignment horizontal="left" vertical="center"/>
    </xf>
    <xf numFmtId="165" fontId="12" fillId="0" borderId="19" xfId="1" applyNumberFormat="1" applyFont="1" applyBorder="1" applyAlignment="1">
      <alignment horizontal="right" vertical="center"/>
    </xf>
    <xf numFmtId="2" fontId="10" fillId="0" borderId="28" xfId="0" applyNumberFormat="1" applyFont="1" applyBorder="1" applyAlignment="1">
      <alignment horizontal="center" vertical="center"/>
    </xf>
    <xf numFmtId="0" fontId="29" fillId="0" borderId="17" xfId="0" applyFont="1" applyBorder="1"/>
    <xf numFmtId="10" fontId="22" fillId="0" borderId="19" xfId="0" applyNumberFormat="1" applyFont="1" applyBorder="1" applyAlignment="1">
      <alignment horizontal="center"/>
    </xf>
    <xf numFmtId="10" fontId="22" fillId="0" borderId="19" xfId="0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4" fontId="0" fillId="0" borderId="0" xfId="0" applyNumberFormat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 wrapText="1"/>
    </xf>
    <xf numFmtId="0" fontId="22" fillId="0" borderId="0" xfId="0" applyFont="1"/>
    <xf numFmtId="10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2" fontId="22" fillId="0" borderId="0" xfId="0" applyNumberFormat="1" applyFont="1"/>
    <xf numFmtId="167" fontId="22" fillId="0" borderId="0" xfId="0" applyNumberFormat="1" applyFont="1" applyAlignment="1">
      <alignment horizontal="center" vertical="center"/>
    </xf>
    <xf numFmtId="167" fontId="31" fillId="0" borderId="0" xfId="1" applyNumberFormat="1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4" fontId="22" fillId="0" borderId="0" xfId="0" applyNumberFormat="1" applyFont="1"/>
    <xf numFmtId="0" fontId="30" fillId="0" borderId="5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0" fillId="4" borderId="0" xfId="0" applyNumberFormat="1" applyFill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" fontId="31" fillId="0" borderId="0" xfId="1" applyNumberFormat="1" applyFont="1" applyAlignment="1">
      <alignment horizontal="right" vertical="center"/>
    </xf>
    <xf numFmtId="164" fontId="31" fillId="0" borderId="0" xfId="1" applyNumberFormat="1" applyFont="1" applyAlignment="1">
      <alignment horizontal="center" vertical="center"/>
    </xf>
    <xf numFmtId="1" fontId="31" fillId="0" borderId="0" xfId="1" applyNumberFormat="1" applyFont="1" applyAlignment="1">
      <alignment horizontal="center" vertical="center"/>
    </xf>
  </cellXfs>
  <cellStyles count="2">
    <cellStyle name="Normale" xfId="0" builtinId="0"/>
    <cellStyle name="Normale 2" xfId="1" xr:uid="{0888E17B-B3E0-4187-AE36-CCF72C9AAB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C5F8-2AF1-4A28-AC23-3E4C39C0CAC9}">
  <dimension ref="A2:Y140"/>
  <sheetViews>
    <sheetView showGridLines="0" tabSelected="1" topLeftCell="F1" zoomScale="80" zoomScaleNormal="80" workbookViewId="0">
      <selection activeCell="J6" sqref="J6:Q130"/>
    </sheetView>
  </sheetViews>
  <sheetFormatPr defaultRowHeight="14.4"/>
  <cols>
    <col min="1" max="1" width="39.5546875" bestFit="1" customWidth="1"/>
    <col min="2" max="2" width="16.88671875" style="35" customWidth="1"/>
    <col min="3" max="3" width="7.5546875" style="36" customWidth="1"/>
    <col min="4" max="4" width="11.33203125" style="2" customWidth="1"/>
    <col min="5" max="5" width="92.5546875" customWidth="1"/>
    <col min="6" max="6" width="3.33203125" customWidth="1"/>
    <col min="7" max="7" width="17.109375" style="3" customWidth="1"/>
    <col min="8" max="8" width="32.33203125" style="37" bestFit="1" customWidth="1"/>
    <col min="9" max="9" width="11.33203125" bestFit="1" customWidth="1"/>
    <col min="10" max="10" width="11.33203125" style="11" customWidth="1"/>
    <col min="11" max="11" width="8.77734375" style="11" bestFit="1" customWidth="1"/>
    <col min="12" max="12" width="18" style="11" customWidth="1"/>
    <col min="13" max="17" width="11.33203125" customWidth="1"/>
    <col min="18" max="18" width="19.33203125" customWidth="1"/>
    <col min="19" max="19" width="25.88671875" bestFit="1" customWidth="1"/>
    <col min="20" max="20" width="12.6640625" style="146" bestFit="1" customWidth="1"/>
    <col min="21" max="21" width="13" customWidth="1"/>
    <col min="22" max="22" width="12.6640625" bestFit="1" customWidth="1"/>
    <col min="23" max="23" width="11.6640625" bestFit="1" customWidth="1"/>
    <col min="25" max="25" width="12.44140625" customWidth="1"/>
  </cols>
  <sheetData>
    <row r="2" spans="1:25" ht="18.600000000000001" thickBot="1">
      <c r="A2" s="159" t="s">
        <v>0</v>
      </c>
      <c r="B2" s="159"/>
      <c r="C2" s="159"/>
      <c r="D2" s="159"/>
      <c r="E2" s="159"/>
    </row>
    <row r="3" spans="1:25" ht="86.4">
      <c r="A3" s="160" t="s">
        <v>1</v>
      </c>
      <c r="B3" s="161"/>
      <c r="C3" s="161"/>
      <c r="D3" s="162" t="s">
        <v>2</v>
      </c>
      <c r="E3" s="164" t="s">
        <v>3</v>
      </c>
      <c r="F3" s="4"/>
      <c r="G3" s="5" t="s">
        <v>4</v>
      </c>
      <c r="H3" s="5" t="s">
        <v>4</v>
      </c>
      <c r="I3" s="6" t="s">
        <v>5</v>
      </c>
      <c r="J3" s="149" t="s">
        <v>168</v>
      </c>
      <c r="K3" s="149" t="s">
        <v>160</v>
      </c>
      <c r="L3" s="149" t="s">
        <v>169</v>
      </c>
      <c r="M3" s="149" t="s">
        <v>170</v>
      </c>
      <c r="N3" s="149" t="s">
        <v>171</v>
      </c>
      <c r="O3" s="149" t="s">
        <v>172</v>
      </c>
      <c r="P3" s="149"/>
      <c r="Q3" s="149"/>
      <c r="S3" s="7" t="s">
        <v>6</v>
      </c>
    </row>
    <row r="4" spans="1:25" ht="15" customHeight="1">
      <c r="A4" s="8" t="s">
        <v>7</v>
      </c>
      <c r="B4" s="9" t="s">
        <v>8</v>
      </c>
      <c r="C4" s="38" t="s">
        <v>9</v>
      </c>
      <c r="D4" s="163"/>
      <c r="E4" s="165"/>
      <c r="F4" s="4"/>
      <c r="G4" s="10"/>
      <c r="H4" s="39"/>
      <c r="S4" s="166">
        <v>2860.5930643952702</v>
      </c>
      <c r="T4" s="146" t="s">
        <v>10</v>
      </c>
      <c r="U4" t="s">
        <v>11</v>
      </c>
      <c r="V4" t="s">
        <v>12</v>
      </c>
      <c r="W4" t="s">
        <v>11</v>
      </c>
    </row>
    <row r="5" spans="1:25" ht="15" thickBot="1">
      <c r="A5" s="11"/>
      <c r="G5" s="12"/>
      <c r="H5" s="40"/>
      <c r="S5" s="166"/>
      <c r="T5" s="146">
        <f>S4*19.5</f>
        <v>55781.564755707768</v>
      </c>
      <c r="U5" s="147">
        <f>T5/12</f>
        <v>4648.4637296423143</v>
      </c>
      <c r="V5" s="146">
        <f>S4*15.5</f>
        <v>44339.192498126686</v>
      </c>
      <c r="W5" s="146">
        <f>V5/12</f>
        <v>3694.932708177224</v>
      </c>
    </row>
    <row r="6" spans="1:25" ht="15" customHeight="1" thickTop="1">
      <c r="A6" s="167" t="s">
        <v>13</v>
      </c>
      <c r="B6" s="168"/>
      <c r="C6" s="41" t="s">
        <v>9</v>
      </c>
      <c r="D6" s="42" t="s">
        <v>14</v>
      </c>
      <c r="E6" s="14" t="s">
        <v>15</v>
      </c>
      <c r="F6" s="15"/>
      <c r="G6" s="48">
        <v>1</v>
      </c>
      <c r="H6" s="44" t="s">
        <v>16</v>
      </c>
      <c r="I6" s="45">
        <v>46</v>
      </c>
      <c r="J6" s="126">
        <f>G6*I6</f>
        <v>46</v>
      </c>
      <c r="K6" s="153">
        <f>SUM($D$10)</f>
        <v>1679.43</v>
      </c>
      <c r="L6" s="155">
        <v>2.0000000000000001E-4</v>
      </c>
      <c r="M6" s="157">
        <f>K6*L6</f>
        <v>0.33588600000000002</v>
      </c>
      <c r="N6" s="154">
        <f>J6*M6</f>
        <v>15.450756</v>
      </c>
      <c r="O6" s="150"/>
      <c r="P6" s="150"/>
      <c r="Q6" s="150"/>
      <c r="Y6">
        <f>100/60</f>
        <v>1.6666666666666667</v>
      </c>
    </row>
    <row r="7" spans="1:25" ht="15" customHeight="1">
      <c r="A7" s="28" t="s">
        <v>17</v>
      </c>
      <c r="B7" s="18" t="s">
        <v>18</v>
      </c>
      <c r="C7" s="46">
        <v>1304</v>
      </c>
      <c r="D7" s="30" t="s">
        <v>19</v>
      </c>
      <c r="E7" s="47" t="s">
        <v>20</v>
      </c>
      <c r="F7" s="15"/>
      <c r="G7" s="48">
        <v>7.6999999999999999E-2</v>
      </c>
      <c r="H7" s="49" t="s">
        <v>21</v>
      </c>
      <c r="I7" s="50">
        <v>46</v>
      </c>
      <c r="J7" s="126">
        <f t="shared" ref="J7:J70" si="0">G7*I7</f>
        <v>3.5419999999999998</v>
      </c>
      <c r="K7" s="152">
        <f t="shared" ref="K7:K12" si="1">SUM($D$10)</f>
        <v>1679.43</v>
      </c>
      <c r="L7" s="156">
        <v>0.1</v>
      </c>
      <c r="M7" s="157">
        <f t="shared" ref="M7:M12" si="2">K7*L7</f>
        <v>167.94300000000001</v>
      </c>
      <c r="N7" s="154">
        <f t="shared" ref="N7:N12" si="3">J7*M7</f>
        <v>594.854106</v>
      </c>
      <c r="O7" s="169"/>
      <c r="P7" s="169"/>
      <c r="Q7" s="169"/>
    </row>
    <row r="8" spans="1:25" ht="15" customHeight="1">
      <c r="A8" s="28" t="s">
        <v>22</v>
      </c>
      <c r="B8" s="18" t="s">
        <v>23</v>
      </c>
      <c r="C8" s="51">
        <v>371</v>
      </c>
      <c r="D8" s="52"/>
      <c r="E8" s="17" t="s">
        <v>24</v>
      </c>
      <c r="F8" s="15"/>
      <c r="G8" s="48">
        <v>7</v>
      </c>
      <c r="H8" s="49" t="s">
        <v>25</v>
      </c>
      <c r="I8" s="50">
        <v>46</v>
      </c>
      <c r="J8" s="126">
        <f t="shared" si="0"/>
        <v>322</v>
      </c>
      <c r="K8" s="152">
        <f t="shared" si="1"/>
        <v>1679.43</v>
      </c>
      <c r="L8" s="156">
        <v>2.0000000000000001E-4</v>
      </c>
      <c r="M8" s="157">
        <f t="shared" si="2"/>
        <v>0.33588600000000002</v>
      </c>
      <c r="N8" s="154">
        <f t="shared" si="3"/>
        <v>108.155292</v>
      </c>
      <c r="O8" s="169"/>
      <c r="P8" s="169"/>
      <c r="Q8" s="169"/>
    </row>
    <row r="9" spans="1:25" ht="15" customHeight="1">
      <c r="A9" s="53"/>
      <c r="B9" s="54"/>
      <c r="C9" s="55"/>
      <c r="D9" s="22" t="s">
        <v>26</v>
      </c>
      <c r="E9" s="19" t="s">
        <v>27</v>
      </c>
      <c r="F9" s="15"/>
      <c r="G9" s="48">
        <v>7</v>
      </c>
      <c r="H9" s="49" t="s">
        <v>25</v>
      </c>
      <c r="I9" s="50">
        <v>46</v>
      </c>
      <c r="J9" s="126">
        <f t="shared" si="0"/>
        <v>322</v>
      </c>
      <c r="K9" s="152">
        <f t="shared" si="1"/>
        <v>1679.43</v>
      </c>
      <c r="L9" s="156">
        <v>2E-3</v>
      </c>
      <c r="M9" s="157">
        <f t="shared" si="2"/>
        <v>3.3588600000000004</v>
      </c>
      <c r="N9" s="154">
        <f t="shared" si="3"/>
        <v>1081.5529200000001</v>
      </c>
      <c r="O9" s="169"/>
      <c r="P9" s="169"/>
      <c r="Q9" s="169"/>
    </row>
    <row r="10" spans="1:25" ht="15" customHeight="1">
      <c r="A10" s="56" t="s">
        <v>28</v>
      </c>
      <c r="B10" s="57" t="s">
        <v>29</v>
      </c>
      <c r="C10" s="58">
        <v>4.43</v>
      </c>
      <c r="D10" s="30">
        <f>SUM(C6:C12)</f>
        <v>1679.43</v>
      </c>
      <c r="E10" s="19" t="s">
        <v>30</v>
      </c>
      <c r="F10" s="15"/>
      <c r="G10" s="59">
        <v>7</v>
      </c>
      <c r="H10" s="49" t="s">
        <v>25</v>
      </c>
      <c r="I10" s="50">
        <v>46</v>
      </c>
      <c r="J10" s="126">
        <f t="shared" si="0"/>
        <v>322</v>
      </c>
      <c r="K10" s="152">
        <f t="shared" si="1"/>
        <v>1679.43</v>
      </c>
      <c r="L10" s="156">
        <v>2.0000000000000001E-4</v>
      </c>
      <c r="M10" s="157">
        <f t="shared" si="2"/>
        <v>0.33588600000000002</v>
      </c>
      <c r="N10" s="154">
        <f t="shared" si="3"/>
        <v>108.155292</v>
      </c>
      <c r="O10" s="169"/>
      <c r="P10" s="169"/>
      <c r="Q10" s="169"/>
    </row>
    <row r="11" spans="1:25" ht="15" customHeight="1">
      <c r="A11" s="28"/>
      <c r="B11" s="18"/>
      <c r="C11" s="46"/>
      <c r="D11" s="30"/>
      <c r="E11" s="21" t="s">
        <v>31</v>
      </c>
      <c r="F11" s="15"/>
      <c r="G11" s="48">
        <v>1</v>
      </c>
      <c r="H11" s="49" t="s">
        <v>16</v>
      </c>
      <c r="I11" s="50">
        <v>46</v>
      </c>
      <c r="J11" s="126">
        <f t="shared" si="0"/>
        <v>46</v>
      </c>
      <c r="K11" s="152">
        <f t="shared" si="1"/>
        <v>1679.43</v>
      </c>
      <c r="L11" s="156">
        <v>5.0000000000000001E-3</v>
      </c>
      <c r="M11" s="157">
        <f t="shared" si="2"/>
        <v>8.3971499999999999</v>
      </c>
      <c r="N11" s="154">
        <f t="shared" si="3"/>
        <v>386.26889999999997</v>
      </c>
      <c r="O11" s="169"/>
      <c r="P11" s="169"/>
      <c r="Q11" s="169"/>
    </row>
    <row r="12" spans="1:25" ht="15" customHeight="1" thickBot="1">
      <c r="A12" s="60"/>
      <c r="B12" s="61"/>
      <c r="C12" s="62"/>
      <c r="D12" s="63"/>
      <c r="E12" s="21" t="s">
        <v>32</v>
      </c>
      <c r="F12" s="15"/>
      <c r="G12" s="64">
        <v>0.23300000000000001</v>
      </c>
      <c r="H12" s="65" t="s">
        <v>33</v>
      </c>
      <c r="I12" s="66">
        <v>46</v>
      </c>
      <c r="J12" s="126">
        <f t="shared" si="0"/>
        <v>10.718</v>
      </c>
      <c r="K12" s="152">
        <f t="shared" si="1"/>
        <v>1679.43</v>
      </c>
      <c r="L12" s="155">
        <v>3.0000000000000001E-3</v>
      </c>
      <c r="M12" s="157">
        <f t="shared" si="2"/>
        <v>5.0382899999999999</v>
      </c>
      <c r="N12" s="154">
        <f t="shared" si="3"/>
        <v>54.000392220000002</v>
      </c>
      <c r="O12" s="158">
        <f>SUM(N6:N12)</f>
        <v>2348.4376582199998</v>
      </c>
      <c r="P12" s="150"/>
      <c r="Q12" s="150"/>
    </row>
    <row r="13" spans="1:25" ht="15" customHeight="1" thickTop="1">
      <c r="A13" s="167" t="s">
        <v>34</v>
      </c>
      <c r="B13" s="168"/>
      <c r="C13" s="41" t="s">
        <v>9</v>
      </c>
      <c r="D13" s="67"/>
      <c r="E13" s="14" t="s">
        <v>35</v>
      </c>
      <c r="F13" s="15"/>
      <c r="G13" s="43">
        <v>1</v>
      </c>
      <c r="H13" s="44" t="s">
        <v>16</v>
      </c>
      <c r="I13" s="68">
        <v>46</v>
      </c>
      <c r="J13" s="126">
        <f t="shared" si="0"/>
        <v>46</v>
      </c>
      <c r="K13" s="126"/>
      <c r="L13" s="156"/>
      <c r="M13" s="169"/>
      <c r="N13" s="169"/>
      <c r="O13" s="169"/>
      <c r="P13" s="169"/>
      <c r="Q13" s="169"/>
    </row>
    <row r="14" spans="1:25" ht="15" customHeight="1">
      <c r="A14" s="69"/>
      <c r="B14" s="54"/>
      <c r="C14" s="55"/>
      <c r="D14" s="70"/>
      <c r="E14" s="17" t="s">
        <v>24</v>
      </c>
      <c r="F14" s="15"/>
      <c r="G14" s="59">
        <v>7</v>
      </c>
      <c r="H14" s="49" t="s">
        <v>25</v>
      </c>
      <c r="I14" s="50">
        <v>46</v>
      </c>
      <c r="J14" s="126">
        <f t="shared" si="0"/>
        <v>322</v>
      </c>
      <c r="K14" s="126"/>
      <c r="L14" s="156"/>
      <c r="M14" s="169"/>
      <c r="N14" s="169"/>
      <c r="O14" s="169"/>
      <c r="P14" s="169"/>
      <c r="Q14" s="169"/>
    </row>
    <row r="15" spans="1:25" ht="15" customHeight="1">
      <c r="A15" s="56"/>
      <c r="B15" s="57"/>
      <c r="C15" s="58"/>
      <c r="D15" s="16" t="s">
        <v>36</v>
      </c>
      <c r="E15" s="19" t="s">
        <v>30</v>
      </c>
      <c r="F15" s="15"/>
      <c r="G15" s="48">
        <v>7</v>
      </c>
      <c r="H15" s="49" t="s">
        <v>25</v>
      </c>
      <c r="I15" s="50">
        <v>46</v>
      </c>
      <c r="J15" s="126">
        <f t="shared" si="0"/>
        <v>322</v>
      </c>
      <c r="K15" s="126"/>
      <c r="L15" s="156"/>
      <c r="M15" s="169"/>
      <c r="N15" s="169"/>
      <c r="O15" s="169"/>
      <c r="P15" s="169"/>
      <c r="Q15" s="169"/>
    </row>
    <row r="16" spans="1:25" ht="15" customHeight="1">
      <c r="A16" s="71" t="s">
        <v>37</v>
      </c>
      <c r="B16" s="72" t="s">
        <v>38</v>
      </c>
      <c r="C16" s="46">
        <v>83</v>
      </c>
      <c r="D16" s="16" t="s">
        <v>39</v>
      </c>
      <c r="E16" s="19" t="s">
        <v>40</v>
      </c>
      <c r="F16" s="15"/>
      <c r="G16" s="48">
        <v>7</v>
      </c>
      <c r="H16" s="49" t="s">
        <v>25</v>
      </c>
      <c r="I16" s="50">
        <v>46</v>
      </c>
      <c r="J16" s="126">
        <f t="shared" si="0"/>
        <v>322</v>
      </c>
      <c r="K16" s="126"/>
      <c r="L16" s="156"/>
      <c r="M16" s="169"/>
      <c r="N16" s="169"/>
      <c r="O16" s="169"/>
      <c r="P16" s="169"/>
      <c r="Q16" s="169"/>
    </row>
    <row r="17" spans="1:17" ht="15" customHeight="1">
      <c r="A17" s="73"/>
      <c r="B17" s="54"/>
      <c r="C17" s="55"/>
      <c r="D17" s="16" t="s">
        <v>41</v>
      </c>
      <c r="E17" s="19" t="s">
        <v>42</v>
      </c>
      <c r="F17" s="15"/>
      <c r="G17" s="48">
        <v>3</v>
      </c>
      <c r="H17" s="49" t="s">
        <v>43</v>
      </c>
      <c r="I17" s="50">
        <v>46</v>
      </c>
      <c r="J17" s="126">
        <f t="shared" si="0"/>
        <v>138</v>
      </c>
      <c r="K17" s="126"/>
      <c r="L17" s="156"/>
      <c r="M17" s="169"/>
      <c r="N17" s="169"/>
      <c r="O17" s="169"/>
      <c r="P17" s="169"/>
      <c r="Q17" s="169"/>
    </row>
    <row r="18" spans="1:17" ht="15" customHeight="1">
      <c r="A18" s="74"/>
      <c r="B18" s="75"/>
      <c r="C18" s="76"/>
      <c r="D18" s="16"/>
      <c r="E18" s="20" t="s">
        <v>44</v>
      </c>
      <c r="F18" s="15"/>
      <c r="G18" s="59">
        <v>7.6999999999999999E-2</v>
      </c>
      <c r="H18" s="49" t="s">
        <v>21</v>
      </c>
      <c r="I18" s="50">
        <v>46</v>
      </c>
      <c r="J18" s="126">
        <f t="shared" si="0"/>
        <v>3.5419999999999998</v>
      </c>
      <c r="K18" s="126"/>
      <c r="L18" s="170"/>
      <c r="M18" s="169"/>
      <c r="N18" s="169"/>
      <c r="O18" s="169"/>
      <c r="P18" s="169"/>
      <c r="Q18" s="169"/>
    </row>
    <row r="19" spans="1:17" ht="15" customHeight="1">
      <c r="A19" s="77"/>
      <c r="B19" s="57"/>
      <c r="C19" s="58"/>
      <c r="D19" s="29" t="s">
        <v>45</v>
      </c>
      <c r="E19" s="17" t="s">
        <v>46</v>
      </c>
      <c r="F19" s="15"/>
      <c r="G19" s="59">
        <v>7</v>
      </c>
      <c r="H19" s="49" t="s">
        <v>25</v>
      </c>
      <c r="I19" s="50">
        <v>46</v>
      </c>
      <c r="J19" s="126">
        <f t="shared" si="0"/>
        <v>322</v>
      </c>
      <c r="K19" s="126"/>
      <c r="L19" s="170"/>
      <c r="M19" s="169"/>
      <c r="N19" s="169"/>
      <c r="O19" s="169"/>
      <c r="P19" s="169"/>
      <c r="Q19" s="169"/>
    </row>
    <row r="20" spans="1:17" ht="15" customHeight="1">
      <c r="A20" s="73"/>
      <c r="B20" s="54"/>
      <c r="C20" s="55"/>
      <c r="D20" s="29" t="s">
        <v>47</v>
      </c>
      <c r="E20" s="17" t="s">
        <v>48</v>
      </c>
      <c r="F20" s="15"/>
      <c r="G20" s="59">
        <v>1</v>
      </c>
      <c r="H20" s="49" t="s">
        <v>16</v>
      </c>
      <c r="I20" s="50">
        <v>46</v>
      </c>
      <c r="J20" s="126">
        <f t="shared" si="0"/>
        <v>46</v>
      </c>
      <c r="K20" s="126"/>
      <c r="L20" s="170"/>
      <c r="M20" s="169"/>
      <c r="N20" s="169"/>
      <c r="O20" s="169"/>
      <c r="P20" s="169"/>
      <c r="Q20" s="169"/>
    </row>
    <row r="21" spans="1:17" ht="15" customHeight="1">
      <c r="A21" s="73"/>
      <c r="B21" s="54"/>
      <c r="C21" s="55"/>
      <c r="D21" s="70"/>
      <c r="E21" s="21" t="s">
        <v>49</v>
      </c>
      <c r="F21" s="15"/>
      <c r="G21" s="59">
        <v>0.499</v>
      </c>
      <c r="H21" s="49" t="s">
        <v>50</v>
      </c>
      <c r="I21" s="50">
        <v>46</v>
      </c>
      <c r="J21" s="126">
        <f t="shared" si="0"/>
        <v>22.954000000000001</v>
      </c>
      <c r="K21" s="126"/>
      <c r="L21" s="170"/>
      <c r="M21" s="169"/>
      <c r="N21" s="169"/>
      <c r="O21" s="169"/>
      <c r="P21" s="169"/>
      <c r="Q21" s="169"/>
    </row>
    <row r="22" spans="1:17" ht="15" customHeight="1">
      <c r="A22" s="73"/>
      <c r="B22" s="54"/>
      <c r="C22" s="55"/>
      <c r="D22" s="22" t="s">
        <v>26</v>
      </c>
      <c r="E22" s="21" t="s">
        <v>51</v>
      </c>
      <c r="F22" s="15"/>
      <c r="G22" s="59">
        <v>7</v>
      </c>
      <c r="H22" s="49" t="s">
        <v>25</v>
      </c>
      <c r="I22" s="50">
        <v>46</v>
      </c>
      <c r="J22" s="126">
        <f t="shared" si="0"/>
        <v>322</v>
      </c>
      <c r="K22" s="126"/>
      <c r="L22" s="170"/>
      <c r="M22" s="169"/>
      <c r="N22" s="169"/>
      <c r="O22" s="169"/>
      <c r="P22" s="169"/>
      <c r="Q22" s="169"/>
    </row>
    <row r="23" spans="1:17" ht="15" customHeight="1">
      <c r="A23" s="73"/>
      <c r="B23" s="54"/>
      <c r="C23" s="55"/>
      <c r="D23" s="16">
        <f>SUM(C13:C26)</f>
        <v>83</v>
      </c>
      <c r="E23" s="23" t="s">
        <v>52</v>
      </c>
      <c r="F23" s="15"/>
      <c r="G23" s="59">
        <v>0.499</v>
      </c>
      <c r="H23" s="49" t="s">
        <v>50</v>
      </c>
      <c r="I23" s="50">
        <v>46</v>
      </c>
      <c r="J23" s="126">
        <f t="shared" si="0"/>
        <v>22.954000000000001</v>
      </c>
      <c r="K23" s="126"/>
      <c r="L23" s="170"/>
      <c r="M23" s="169"/>
      <c r="N23" s="169"/>
      <c r="O23" s="169"/>
      <c r="P23" s="169"/>
      <c r="Q23" s="169"/>
    </row>
    <row r="24" spans="1:17" ht="15" customHeight="1">
      <c r="A24" s="73"/>
      <c r="B24" s="54"/>
      <c r="C24" s="55"/>
      <c r="D24" s="70"/>
      <c r="E24" s="24" t="s">
        <v>53</v>
      </c>
      <c r="F24" s="15"/>
      <c r="G24" s="59">
        <v>0.23300000000000001</v>
      </c>
      <c r="H24" s="49" t="s">
        <v>54</v>
      </c>
      <c r="I24" s="50">
        <v>46</v>
      </c>
      <c r="J24" s="126">
        <f t="shared" si="0"/>
        <v>10.718</v>
      </c>
      <c r="K24" s="126"/>
      <c r="L24" s="171"/>
      <c r="M24" s="169"/>
      <c r="N24" s="169"/>
      <c r="O24" s="169"/>
      <c r="P24" s="169"/>
      <c r="Q24" s="169"/>
    </row>
    <row r="25" spans="1:17" ht="15" customHeight="1">
      <c r="A25" s="73"/>
      <c r="B25" s="54"/>
      <c r="C25" s="55"/>
      <c r="D25" s="70"/>
      <c r="E25" s="24" t="s">
        <v>55</v>
      </c>
      <c r="F25" s="15"/>
      <c r="G25" s="78">
        <v>7.6999999999999999E-2</v>
      </c>
      <c r="H25" s="49" t="s">
        <v>21</v>
      </c>
      <c r="I25" s="50">
        <v>46</v>
      </c>
      <c r="J25" s="126">
        <f t="shared" si="0"/>
        <v>3.5419999999999998</v>
      </c>
      <c r="K25" s="126"/>
      <c r="L25" s="171"/>
      <c r="M25" s="169"/>
      <c r="N25" s="169"/>
      <c r="O25" s="169"/>
      <c r="P25" s="169"/>
      <c r="Q25" s="169"/>
    </row>
    <row r="26" spans="1:17" ht="15" customHeight="1" thickBot="1">
      <c r="A26" s="79"/>
      <c r="B26" s="80"/>
      <c r="C26" s="81"/>
      <c r="D26" s="82"/>
      <c r="E26" s="25" t="s">
        <v>56</v>
      </c>
      <c r="F26" s="15"/>
      <c r="G26" s="83">
        <v>1.9E-2</v>
      </c>
      <c r="H26" s="65" t="s">
        <v>33</v>
      </c>
      <c r="I26" s="66">
        <v>46</v>
      </c>
      <c r="J26" s="126">
        <f t="shared" si="0"/>
        <v>0.874</v>
      </c>
      <c r="K26" s="126"/>
      <c r="L26" s="126"/>
      <c r="M26" s="150"/>
      <c r="N26" s="150"/>
      <c r="O26" s="150"/>
      <c r="P26" s="150"/>
      <c r="Q26" s="150"/>
    </row>
    <row r="27" spans="1:17" ht="15" customHeight="1" thickTop="1">
      <c r="A27" s="167" t="s">
        <v>57</v>
      </c>
      <c r="B27" s="168"/>
      <c r="C27" s="41" t="s">
        <v>9</v>
      </c>
      <c r="D27" s="84"/>
      <c r="E27" s="14" t="s">
        <v>35</v>
      </c>
      <c r="F27" s="15"/>
      <c r="G27" s="85">
        <v>0.499</v>
      </c>
      <c r="H27" s="44" t="s">
        <v>50</v>
      </c>
      <c r="I27" s="68">
        <v>46</v>
      </c>
      <c r="J27" s="126">
        <f t="shared" si="0"/>
        <v>22.954000000000001</v>
      </c>
      <c r="K27" s="126"/>
      <c r="L27" s="171"/>
      <c r="M27" s="169"/>
      <c r="N27" s="169"/>
      <c r="O27" s="169"/>
      <c r="P27" s="169"/>
      <c r="Q27" s="169"/>
    </row>
    <row r="28" spans="1:17" ht="15" customHeight="1">
      <c r="A28" s="74"/>
      <c r="B28" s="75"/>
      <c r="C28" s="76"/>
      <c r="D28" s="52"/>
      <c r="E28" s="17" t="s">
        <v>24</v>
      </c>
      <c r="F28" s="15"/>
      <c r="G28" s="59">
        <v>7</v>
      </c>
      <c r="H28" s="49" t="s">
        <v>25</v>
      </c>
      <c r="I28" s="50">
        <v>46</v>
      </c>
      <c r="J28" s="126">
        <f t="shared" si="0"/>
        <v>322</v>
      </c>
      <c r="K28" s="126"/>
      <c r="L28" s="171"/>
      <c r="M28" s="169"/>
      <c r="N28" s="169"/>
      <c r="O28" s="169"/>
      <c r="P28" s="169"/>
      <c r="Q28" s="169"/>
    </row>
    <row r="29" spans="1:17" ht="15" customHeight="1">
      <c r="A29" s="28" t="s">
        <v>58</v>
      </c>
      <c r="B29" s="86" t="s">
        <v>59</v>
      </c>
      <c r="C29" s="46">
        <v>200.83</v>
      </c>
      <c r="D29" s="52"/>
      <c r="E29" s="19" t="s">
        <v>60</v>
      </c>
      <c r="F29" s="15"/>
      <c r="G29" s="59">
        <v>7</v>
      </c>
      <c r="H29" s="49" t="s">
        <v>25</v>
      </c>
      <c r="I29" s="50">
        <v>46</v>
      </c>
      <c r="J29" s="126">
        <f t="shared" si="0"/>
        <v>322</v>
      </c>
      <c r="K29" s="126"/>
      <c r="L29" s="171"/>
      <c r="M29" s="169"/>
      <c r="N29" s="169"/>
      <c r="O29" s="169"/>
      <c r="P29" s="169"/>
      <c r="Q29" s="169"/>
    </row>
    <row r="30" spans="1:17" ht="15" customHeight="1">
      <c r="A30" s="56"/>
      <c r="B30" s="57"/>
      <c r="C30" s="58"/>
      <c r="D30" s="16" t="s">
        <v>61</v>
      </c>
      <c r="E30" s="19" t="s">
        <v>62</v>
      </c>
      <c r="F30" s="15"/>
      <c r="G30" s="59">
        <v>3</v>
      </c>
      <c r="H30" s="49" t="s">
        <v>43</v>
      </c>
      <c r="I30" s="50">
        <v>46</v>
      </c>
      <c r="J30" s="126">
        <f t="shared" si="0"/>
        <v>138</v>
      </c>
      <c r="K30" s="126"/>
      <c r="L30" s="171"/>
      <c r="M30" s="169"/>
      <c r="N30" s="169"/>
      <c r="O30" s="169"/>
      <c r="P30" s="169"/>
      <c r="Q30" s="169"/>
    </row>
    <row r="31" spans="1:17" ht="15" customHeight="1">
      <c r="A31" s="28" t="s">
        <v>63</v>
      </c>
      <c r="B31" s="86" t="s">
        <v>59</v>
      </c>
      <c r="C31" s="46">
        <v>16</v>
      </c>
      <c r="D31" s="16" t="s">
        <v>64</v>
      </c>
      <c r="E31" s="17" t="s">
        <v>48</v>
      </c>
      <c r="F31" s="15"/>
      <c r="G31" s="59">
        <v>1</v>
      </c>
      <c r="H31" s="49" t="s">
        <v>65</v>
      </c>
      <c r="I31" s="50">
        <v>46</v>
      </c>
      <c r="J31" s="126">
        <f t="shared" si="0"/>
        <v>46</v>
      </c>
      <c r="K31" s="126"/>
      <c r="L31" s="171"/>
      <c r="M31" s="169"/>
      <c r="N31" s="169"/>
      <c r="O31" s="169"/>
      <c r="P31" s="169"/>
      <c r="Q31" s="169"/>
    </row>
    <row r="32" spans="1:17" ht="15" customHeight="1">
      <c r="A32" s="73"/>
      <c r="B32" s="54"/>
      <c r="C32" s="55"/>
      <c r="D32" s="29" t="s">
        <v>66</v>
      </c>
      <c r="E32" s="21" t="s">
        <v>49</v>
      </c>
      <c r="F32" s="15"/>
      <c r="G32" s="59">
        <v>0.499</v>
      </c>
      <c r="H32" s="49" t="s">
        <v>50</v>
      </c>
      <c r="I32" s="50">
        <v>46</v>
      </c>
      <c r="J32" s="126">
        <f t="shared" si="0"/>
        <v>22.954000000000001</v>
      </c>
      <c r="K32" s="126"/>
      <c r="L32" s="171"/>
      <c r="M32" s="169"/>
      <c r="N32" s="169"/>
      <c r="O32" s="169"/>
      <c r="P32" s="169"/>
      <c r="Q32" s="169"/>
    </row>
    <row r="33" spans="1:17" ht="15" customHeight="1">
      <c r="A33" s="73"/>
      <c r="B33" s="54"/>
      <c r="C33" s="55"/>
      <c r="D33" s="29">
        <f>SUM(C27:C38)</f>
        <v>216.83</v>
      </c>
      <c r="E33" s="21" t="s">
        <v>67</v>
      </c>
      <c r="F33" s="15"/>
      <c r="G33" s="59">
        <v>2</v>
      </c>
      <c r="H33" s="49" t="s">
        <v>68</v>
      </c>
      <c r="I33" s="50">
        <v>46</v>
      </c>
      <c r="J33" s="126">
        <f t="shared" si="0"/>
        <v>92</v>
      </c>
      <c r="K33" s="126"/>
      <c r="L33" s="171"/>
      <c r="M33" s="169"/>
      <c r="N33" s="169"/>
      <c r="O33" s="169"/>
      <c r="P33" s="169"/>
      <c r="Q33" s="169"/>
    </row>
    <row r="34" spans="1:17" ht="15" customHeight="1">
      <c r="A34" s="73"/>
      <c r="B34" s="54"/>
      <c r="C34" s="55"/>
      <c r="D34" s="52"/>
      <c r="E34" s="23" t="s">
        <v>52</v>
      </c>
      <c r="F34" s="15"/>
      <c r="G34" s="59">
        <v>0.499</v>
      </c>
      <c r="H34" s="49" t="s">
        <v>50</v>
      </c>
      <c r="I34" s="50">
        <v>46</v>
      </c>
      <c r="J34" s="126">
        <f t="shared" si="0"/>
        <v>22.954000000000001</v>
      </c>
      <c r="K34" s="126"/>
      <c r="L34" s="171"/>
      <c r="M34" s="169"/>
      <c r="N34" s="169"/>
      <c r="O34" s="169"/>
      <c r="P34" s="169"/>
      <c r="Q34" s="169"/>
    </row>
    <row r="35" spans="1:17" ht="15" customHeight="1">
      <c r="A35" s="73"/>
      <c r="B35" s="54"/>
      <c r="C35" s="55"/>
      <c r="D35" s="52"/>
      <c r="E35" s="23" t="s">
        <v>69</v>
      </c>
      <c r="F35" s="15"/>
      <c r="G35" s="59">
        <v>2</v>
      </c>
      <c r="H35" s="49" t="s">
        <v>68</v>
      </c>
      <c r="I35" s="50">
        <v>46</v>
      </c>
      <c r="J35" s="126">
        <f t="shared" si="0"/>
        <v>92</v>
      </c>
      <c r="K35" s="126"/>
      <c r="L35" s="171"/>
      <c r="M35" s="169"/>
      <c r="N35" s="169"/>
      <c r="O35" s="169"/>
      <c r="P35" s="169"/>
      <c r="Q35" s="169"/>
    </row>
    <row r="36" spans="1:17" ht="15" customHeight="1">
      <c r="A36" s="73"/>
      <c r="B36" s="54"/>
      <c r="C36" s="55"/>
      <c r="D36" s="52"/>
      <c r="E36" s="24" t="s">
        <v>53</v>
      </c>
      <c r="F36" s="15"/>
      <c r="G36" s="59">
        <v>0.23300000000000001</v>
      </c>
      <c r="H36" s="49" t="s">
        <v>54</v>
      </c>
      <c r="I36" s="50">
        <v>46</v>
      </c>
      <c r="J36" s="126">
        <f t="shared" si="0"/>
        <v>10.718</v>
      </c>
      <c r="K36" s="126"/>
      <c r="L36" s="171"/>
      <c r="M36" s="169"/>
      <c r="N36" s="169"/>
      <c r="O36" s="169"/>
      <c r="P36" s="169"/>
      <c r="Q36" s="169"/>
    </row>
    <row r="37" spans="1:17" ht="15" customHeight="1">
      <c r="A37" s="73"/>
      <c r="B37" s="54"/>
      <c r="C37" s="55"/>
      <c r="D37" s="52"/>
      <c r="E37" s="24" t="s">
        <v>55</v>
      </c>
      <c r="F37" s="15"/>
      <c r="G37" s="87">
        <v>7.6999999999999999E-2</v>
      </c>
      <c r="H37" s="49" t="s">
        <v>21</v>
      </c>
      <c r="I37" s="50">
        <v>46</v>
      </c>
      <c r="J37" s="126">
        <f t="shared" si="0"/>
        <v>3.5419999999999998</v>
      </c>
      <c r="K37" s="126"/>
      <c r="L37" s="171"/>
      <c r="M37" s="169"/>
      <c r="N37" s="169"/>
      <c r="O37" s="169"/>
      <c r="P37" s="169"/>
      <c r="Q37" s="169"/>
    </row>
    <row r="38" spans="1:17" ht="15" thickBot="1">
      <c r="A38" s="69"/>
      <c r="B38" s="54"/>
      <c r="C38" s="55"/>
      <c r="D38" s="88"/>
      <c r="E38" s="25" t="s">
        <v>56</v>
      </c>
      <c r="F38" s="15"/>
      <c r="G38" s="89">
        <v>1.9E-2</v>
      </c>
      <c r="H38" s="65" t="s">
        <v>33</v>
      </c>
      <c r="I38" s="66">
        <v>46</v>
      </c>
      <c r="J38" s="126">
        <f t="shared" si="0"/>
        <v>0.874</v>
      </c>
      <c r="K38" s="126"/>
      <c r="L38" s="126"/>
      <c r="M38" s="150"/>
      <c r="N38" s="150"/>
      <c r="O38" s="150"/>
      <c r="P38" s="150"/>
      <c r="Q38" s="150"/>
    </row>
    <row r="39" spans="1:17" ht="15" customHeight="1" thickTop="1">
      <c r="A39" s="167" t="s">
        <v>70</v>
      </c>
      <c r="B39" s="168"/>
      <c r="C39" s="41" t="s">
        <v>9</v>
      </c>
      <c r="D39" s="90"/>
      <c r="E39" s="14" t="s">
        <v>35</v>
      </c>
      <c r="F39" s="15"/>
      <c r="G39" s="85">
        <v>1</v>
      </c>
      <c r="H39" s="44" t="s">
        <v>65</v>
      </c>
      <c r="I39" s="68">
        <v>46</v>
      </c>
      <c r="J39" s="126">
        <f t="shared" si="0"/>
        <v>46</v>
      </c>
      <c r="K39" s="126"/>
      <c r="L39" s="171"/>
      <c r="M39" s="169"/>
      <c r="N39" s="169"/>
      <c r="O39" s="169"/>
      <c r="P39" s="169"/>
      <c r="Q39" s="169"/>
    </row>
    <row r="40" spans="1:17" ht="15" customHeight="1">
      <c r="A40" s="73"/>
      <c r="B40" s="54"/>
      <c r="C40" s="55"/>
      <c r="D40" s="52"/>
      <c r="E40" s="17" t="s">
        <v>24</v>
      </c>
      <c r="F40" s="15"/>
      <c r="G40" s="59">
        <v>7</v>
      </c>
      <c r="H40" s="49" t="s">
        <v>25</v>
      </c>
      <c r="I40" s="50">
        <v>46</v>
      </c>
      <c r="J40" s="126">
        <f t="shared" si="0"/>
        <v>322</v>
      </c>
      <c r="K40" s="126"/>
      <c r="L40" s="171"/>
      <c r="M40" s="169"/>
      <c r="N40" s="169"/>
      <c r="O40" s="169"/>
      <c r="P40" s="169"/>
      <c r="Q40" s="169"/>
    </row>
    <row r="41" spans="1:17" ht="15" customHeight="1">
      <c r="A41" s="28" t="s">
        <v>71</v>
      </c>
      <c r="B41" s="86" t="s">
        <v>72</v>
      </c>
      <c r="C41" s="46">
        <v>12</v>
      </c>
      <c r="D41" s="52"/>
      <c r="E41" s="19" t="s">
        <v>40</v>
      </c>
      <c r="F41" s="15"/>
      <c r="G41" s="59">
        <v>7</v>
      </c>
      <c r="H41" s="49" t="s">
        <v>25</v>
      </c>
      <c r="I41" s="50">
        <v>46</v>
      </c>
      <c r="J41" s="126">
        <f t="shared" si="0"/>
        <v>322</v>
      </c>
      <c r="K41" s="126"/>
      <c r="L41" s="171"/>
      <c r="M41" s="169"/>
      <c r="N41" s="169"/>
      <c r="O41" s="169"/>
      <c r="P41" s="169"/>
      <c r="Q41" s="169"/>
    </row>
    <row r="42" spans="1:17" ht="15" customHeight="1">
      <c r="A42" s="91" t="s">
        <v>73</v>
      </c>
      <c r="B42" s="86" t="s">
        <v>74</v>
      </c>
      <c r="C42" s="92">
        <v>8</v>
      </c>
      <c r="D42" s="29" t="s">
        <v>75</v>
      </c>
      <c r="E42" s="19" t="s">
        <v>42</v>
      </c>
      <c r="F42" s="15"/>
      <c r="G42" s="59">
        <v>3</v>
      </c>
      <c r="H42" s="49" t="s">
        <v>43</v>
      </c>
      <c r="I42" s="50">
        <v>46</v>
      </c>
      <c r="J42" s="126">
        <f t="shared" si="0"/>
        <v>138</v>
      </c>
      <c r="K42" s="126"/>
      <c r="L42" s="171"/>
      <c r="M42" s="169"/>
      <c r="N42" s="169"/>
      <c r="O42" s="169"/>
      <c r="P42" s="169"/>
      <c r="Q42" s="169"/>
    </row>
    <row r="43" spans="1:17" ht="15" customHeight="1">
      <c r="A43" s="91" t="s">
        <v>76</v>
      </c>
      <c r="B43" s="86" t="s">
        <v>74</v>
      </c>
      <c r="C43" s="58">
        <v>12</v>
      </c>
      <c r="D43" s="29" t="s">
        <v>77</v>
      </c>
      <c r="E43" s="20" t="s">
        <v>44</v>
      </c>
      <c r="F43" s="15"/>
      <c r="G43" s="59">
        <v>7.6999999999999999E-2</v>
      </c>
      <c r="H43" s="49" t="s">
        <v>21</v>
      </c>
      <c r="I43" s="50">
        <v>46</v>
      </c>
      <c r="J43" s="126">
        <f t="shared" si="0"/>
        <v>3.5419999999999998</v>
      </c>
      <c r="K43" s="126"/>
      <c r="L43" s="171"/>
      <c r="M43" s="169"/>
      <c r="N43" s="169"/>
      <c r="O43" s="169"/>
      <c r="P43" s="169"/>
      <c r="Q43" s="169"/>
    </row>
    <row r="44" spans="1:17" ht="15" customHeight="1">
      <c r="A44" s="91" t="s">
        <v>78</v>
      </c>
      <c r="B44" s="86" t="s">
        <v>72</v>
      </c>
      <c r="C44" s="58">
        <v>14</v>
      </c>
      <c r="D44" s="29" t="s">
        <v>41</v>
      </c>
      <c r="E44" s="17" t="s">
        <v>79</v>
      </c>
      <c r="F44" s="15"/>
      <c r="G44" s="59">
        <v>1</v>
      </c>
      <c r="H44" s="49" t="s">
        <v>65</v>
      </c>
      <c r="I44" s="50">
        <v>46</v>
      </c>
      <c r="J44" s="126">
        <f t="shared" si="0"/>
        <v>46</v>
      </c>
      <c r="K44" s="126"/>
      <c r="L44" s="171"/>
      <c r="M44" s="169"/>
      <c r="N44" s="169"/>
      <c r="O44" s="169"/>
      <c r="P44" s="169"/>
      <c r="Q44" s="169"/>
    </row>
    <row r="45" spans="1:17" ht="15" customHeight="1">
      <c r="A45" s="91" t="s">
        <v>80</v>
      </c>
      <c r="B45" s="86" t="s">
        <v>74</v>
      </c>
      <c r="C45" s="58">
        <v>18</v>
      </c>
      <c r="D45" s="93"/>
      <c r="E45" s="17" t="s">
        <v>48</v>
      </c>
      <c r="F45" s="15"/>
      <c r="G45" s="59">
        <v>1</v>
      </c>
      <c r="H45" s="49" t="s">
        <v>65</v>
      </c>
      <c r="I45" s="50">
        <v>46</v>
      </c>
      <c r="J45" s="126">
        <f t="shared" si="0"/>
        <v>46</v>
      </c>
      <c r="K45" s="126"/>
      <c r="L45" s="171"/>
      <c r="M45" s="169"/>
      <c r="N45" s="169"/>
      <c r="O45" s="169"/>
      <c r="P45" s="169"/>
      <c r="Q45" s="169"/>
    </row>
    <row r="46" spans="1:17" ht="15" customHeight="1">
      <c r="A46" s="91" t="s">
        <v>81</v>
      </c>
      <c r="B46" s="86" t="s">
        <v>72</v>
      </c>
      <c r="C46" s="55">
        <v>17</v>
      </c>
      <c r="D46" s="94" t="s">
        <v>82</v>
      </c>
      <c r="E46" s="21" t="s">
        <v>83</v>
      </c>
      <c r="F46" s="15"/>
      <c r="G46" s="59">
        <v>1</v>
      </c>
      <c r="H46" s="49" t="s">
        <v>65</v>
      </c>
      <c r="I46" s="50">
        <v>46</v>
      </c>
      <c r="J46" s="126">
        <f t="shared" si="0"/>
        <v>46</v>
      </c>
      <c r="K46" s="126"/>
      <c r="L46" s="171"/>
      <c r="M46" s="169"/>
      <c r="N46" s="169"/>
      <c r="O46" s="169"/>
      <c r="P46" s="169"/>
      <c r="Q46" s="169"/>
    </row>
    <row r="47" spans="1:17" ht="15" customHeight="1">
      <c r="A47" s="73"/>
      <c r="B47" s="54"/>
      <c r="C47" s="55"/>
      <c r="D47" s="94">
        <f>SUM(C39:C51)</f>
        <v>81</v>
      </c>
      <c r="E47" s="21" t="s">
        <v>84</v>
      </c>
      <c r="F47" s="15"/>
      <c r="G47" s="59">
        <v>7</v>
      </c>
      <c r="H47" s="49" t="s">
        <v>25</v>
      </c>
      <c r="I47" s="50">
        <v>46</v>
      </c>
      <c r="J47" s="126">
        <f t="shared" si="0"/>
        <v>322</v>
      </c>
      <c r="K47" s="126"/>
      <c r="L47" s="171"/>
      <c r="M47" s="169"/>
      <c r="N47" s="169"/>
      <c r="O47" s="169"/>
      <c r="P47" s="169"/>
      <c r="Q47" s="169"/>
    </row>
    <row r="48" spans="1:17" ht="15" customHeight="1">
      <c r="A48" s="73"/>
      <c r="B48" s="54"/>
      <c r="C48" s="55"/>
      <c r="D48" s="52"/>
      <c r="E48" s="23" t="s">
        <v>52</v>
      </c>
      <c r="F48" s="15"/>
      <c r="G48" s="59">
        <v>0.499</v>
      </c>
      <c r="H48" s="49" t="s">
        <v>50</v>
      </c>
      <c r="I48" s="50">
        <v>46</v>
      </c>
      <c r="J48" s="126">
        <f t="shared" si="0"/>
        <v>22.954000000000001</v>
      </c>
      <c r="K48" s="126"/>
      <c r="L48" s="171"/>
      <c r="M48" s="169"/>
      <c r="N48" s="169"/>
      <c r="O48" s="169"/>
      <c r="P48" s="169"/>
      <c r="Q48" s="169"/>
    </row>
    <row r="49" spans="1:17" ht="15" customHeight="1">
      <c r="A49" s="73"/>
      <c r="B49" s="54"/>
      <c r="C49" s="55"/>
      <c r="D49" s="52"/>
      <c r="E49" s="24" t="s">
        <v>53</v>
      </c>
      <c r="F49" s="15"/>
      <c r="G49" s="59">
        <v>0.499</v>
      </c>
      <c r="H49" s="49" t="s">
        <v>50</v>
      </c>
      <c r="I49" s="50">
        <v>46</v>
      </c>
      <c r="J49" s="126">
        <f t="shared" si="0"/>
        <v>22.954000000000001</v>
      </c>
      <c r="K49" s="126"/>
      <c r="L49" s="171"/>
      <c r="M49" s="169"/>
      <c r="N49" s="169"/>
      <c r="O49" s="169"/>
      <c r="P49" s="169"/>
      <c r="Q49" s="169"/>
    </row>
    <row r="50" spans="1:17" ht="15" customHeight="1">
      <c r="A50" s="73"/>
      <c r="B50" s="54"/>
      <c r="C50" s="55"/>
      <c r="D50" s="52"/>
      <c r="E50" s="24" t="s">
        <v>55</v>
      </c>
      <c r="F50" s="15"/>
      <c r="G50" s="95">
        <v>0.23300000000000001</v>
      </c>
      <c r="H50" s="49" t="s">
        <v>54</v>
      </c>
      <c r="I50" s="50">
        <v>46</v>
      </c>
      <c r="J50" s="126">
        <f t="shared" si="0"/>
        <v>10.718</v>
      </c>
      <c r="K50" s="126"/>
      <c r="L50" s="171"/>
      <c r="M50" s="169"/>
      <c r="N50" s="169"/>
      <c r="O50" s="169"/>
      <c r="P50" s="169"/>
      <c r="Q50" s="169"/>
    </row>
    <row r="51" spans="1:17" ht="15" customHeight="1" thickBot="1">
      <c r="A51" s="73"/>
      <c r="B51" s="54"/>
      <c r="C51" s="55"/>
      <c r="D51" s="96"/>
      <c r="E51" s="25" t="s">
        <v>56</v>
      </c>
      <c r="F51" s="15"/>
      <c r="G51" s="83">
        <v>1.9E-2</v>
      </c>
      <c r="H51" s="65" t="s">
        <v>33</v>
      </c>
      <c r="I51" s="66">
        <v>46</v>
      </c>
      <c r="J51" s="126">
        <f t="shared" si="0"/>
        <v>0.874</v>
      </c>
      <c r="K51" s="126"/>
      <c r="L51" s="126"/>
      <c r="M51" s="150"/>
      <c r="N51" s="150"/>
      <c r="O51" s="150"/>
      <c r="P51" s="150"/>
      <c r="Q51" s="150"/>
    </row>
    <row r="52" spans="1:17" ht="15" customHeight="1" thickTop="1">
      <c r="A52" s="167" t="s">
        <v>85</v>
      </c>
      <c r="B52" s="168"/>
      <c r="C52" s="41" t="s">
        <v>9</v>
      </c>
      <c r="D52" s="97"/>
      <c r="E52" s="14" t="s">
        <v>35</v>
      </c>
      <c r="F52" s="15"/>
      <c r="G52" s="85">
        <v>1</v>
      </c>
      <c r="H52" s="44" t="s">
        <v>65</v>
      </c>
      <c r="I52" s="68">
        <v>46</v>
      </c>
      <c r="J52" s="126">
        <f t="shared" si="0"/>
        <v>46</v>
      </c>
      <c r="K52" s="126"/>
      <c r="L52" s="171"/>
      <c r="M52" s="169"/>
      <c r="N52" s="169"/>
      <c r="O52" s="169"/>
      <c r="P52" s="169"/>
      <c r="Q52" s="169"/>
    </row>
    <row r="53" spans="1:17" ht="15" customHeight="1">
      <c r="A53" s="73"/>
      <c r="B53" s="54"/>
      <c r="C53" s="55"/>
      <c r="D53" s="93"/>
      <c r="E53" s="17" t="s">
        <v>24</v>
      </c>
      <c r="F53" s="15"/>
      <c r="G53" s="59">
        <v>7</v>
      </c>
      <c r="H53" s="49" t="s">
        <v>25</v>
      </c>
      <c r="I53" s="50">
        <v>46</v>
      </c>
      <c r="J53" s="126">
        <f t="shared" si="0"/>
        <v>322</v>
      </c>
      <c r="K53" s="126"/>
      <c r="L53" s="171"/>
      <c r="M53" s="169"/>
      <c r="N53" s="169"/>
      <c r="O53" s="169"/>
      <c r="P53" s="169"/>
      <c r="Q53" s="169"/>
    </row>
    <row r="54" spans="1:17" ht="15" customHeight="1">
      <c r="A54" s="73"/>
      <c r="B54" s="54"/>
      <c r="C54" s="55"/>
      <c r="D54" s="93"/>
      <c r="E54" s="19" t="s">
        <v>40</v>
      </c>
      <c r="F54" s="15"/>
      <c r="G54" s="95">
        <v>7</v>
      </c>
      <c r="H54" s="49" t="s">
        <v>25</v>
      </c>
      <c r="I54" s="50">
        <v>46</v>
      </c>
      <c r="J54" s="126">
        <f t="shared" si="0"/>
        <v>322</v>
      </c>
      <c r="K54" s="126"/>
      <c r="L54" s="171"/>
      <c r="M54" s="169"/>
      <c r="N54" s="169"/>
      <c r="O54" s="169"/>
      <c r="P54" s="169"/>
      <c r="Q54" s="169"/>
    </row>
    <row r="55" spans="1:17" ht="15" customHeight="1">
      <c r="A55" s="28" t="s">
        <v>86</v>
      </c>
      <c r="B55" s="86" t="s">
        <v>74</v>
      </c>
      <c r="C55" s="46">
        <v>8</v>
      </c>
      <c r="D55" s="93"/>
      <c r="E55" s="19" t="s">
        <v>42</v>
      </c>
      <c r="F55" s="15"/>
      <c r="G55" s="59">
        <v>7</v>
      </c>
      <c r="H55" s="49" t="s">
        <v>25</v>
      </c>
      <c r="I55" s="50">
        <v>46</v>
      </c>
      <c r="J55" s="126">
        <f t="shared" si="0"/>
        <v>322</v>
      </c>
      <c r="K55" s="126"/>
      <c r="L55" s="171"/>
      <c r="M55" s="169"/>
      <c r="N55" s="169"/>
      <c r="O55" s="169"/>
      <c r="P55" s="169"/>
      <c r="Q55" s="169"/>
    </row>
    <row r="56" spans="1:17" ht="15" customHeight="1">
      <c r="A56" s="73"/>
      <c r="B56" s="54"/>
      <c r="C56" s="55"/>
      <c r="D56" s="98" t="s">
        <v>87</v>
      </c>
      <c r="E56" s="19" t="s">
        <v>88</v>
      </c>
      <c r="F56" s="15"/>
      <c r="G56" s="59">
        <v>7</v>
      </c>
      <c r="H56" s="49" t="s">
        <v>25</v>
      </c>
      <c r="I56" s="50">
        <v>46</v>
      </c>
      <c r="J56" s="126">
        <f t="shared" si="0"/>
        <v>322</v>
      </c>
      <c r="K56" s="126"/>
      <c r="L56" s="171"/>
      <c r="M56" s="169"/>
      <c r="N56" s="169"/>
      <c r="O56" s="169"/>
      <c r="P56" s="169"/>
      <c r="Q56" s="169"/>
    </row>
    <row r="57" spans="1:17" ht="15" customHeight="1">
      <c r="A57" s="73"/>
      <c r="B57" s="54"/>
      <c r="C57" s="55"/>
      <c r="D57" s="29" t="s">
        <v>89</v>
      </c>
      <c r="E57" s="20" t="s">
        <v>44</v>
      </c>
      <c r="F57" s="15"/>
      <c r="G57" s="95">
        <v>7.6999999999999999E-2</v>
      </c>
      <c r="H57" s="49" t="s">
        <v>21</v>
      </c>
      <c r="I57" s="50">
        <v>46</v>
      </c>
      <c r="J57" s="126">
        <f t="shared" si="0"/>
        <v>3.5419999999999998</v>
      </c>
      <c r="K57" s="126"/>
      <c r="L57" s="171"/>
      <c r="M57" s="169"/>
      <c r="N57" s="169"/>
      <c r="O57" s="169"/>
      <c r="P57" s="169"/>
      <c r="Q57" s="169"/>
    </row>
    <row r="58" spans="1:17" ht="15" customHeight="1">
      <c r="A58" s="73"/>
      <c r="B58" s="54"/>
      <c r="C58" s="55"/>
      <c r="D58" s="99" t="s">
        <v>90</v>
      </c>
      <c r="E58" s="17" t="s">
        <v>91</v>
      </c>
      <c r="F58" s="15"/>
      <c r="G58" s="95">
        <v>1</v>
      </c>
      <c r="H58" s="49" t="s">
        <v>16</v>
      </c>
      <c r="I58" s="50">
        <v>46</v>
      </c>
      <c r="J58" s="126">
        <f t="shared" si="0"/>
        <v>46</v>
      </c>
      <c r="K58" s="126"/>
      <c r="L58" s="171"/>
      <c r="M58" s="169"/>
      <c r="N58" s="169"/>
      <c r="O58" s="169"/>
      <c r="P58" s="169"/>
      <c r="Q58" s="169"/>
    </row>
    <row r="59" spans="1:17" ht="15" customHeight="1">
      <c r="A59" s="73"/>
      <c r="B59" s="54"/>
      <c r="C59" s="55"/>
      <c r="D59" s="29" t="s">
        <v>82</v>
      </c>
      <c r="E59" s="17" t="s">
        <v>79</v>
      </c>
      <c r="F59" s="15"/>
      <c r="G59" s="95">
        <v>1</v>
      </c>
      <c r="H59" s="49" t="s">
        <v>16</v>
      </c>
      <c r="I59" s="50">
        <v>46</v>
      </c>
      <c r="J59" s="126">
        <f t="shared" si="0"/>
        <v>46</v>
      </c>
      <c r="K59" s="126"/>
      <c r="L59" s="171"/>
      <c r="M59" s="169"/>
      <c r="N59" s="169"/>
      <c r="O59" s="169"/>
      <c r="P59" s="169"/>
      <c r="Q59" s="169"/>
    </row>
    <row r="60" spans="1:17" ht="15" customHeight="1">
      <c r="A60" s="73"/>
      <c r="B60" s="54"/>
      <c r="C60" s="55"/>
      <c r="D60" s="29">
        <f>SUM(C52:C65)</f>
        <v>8</v>
      </c>
      <c r="E60" s="17" t="s">
        <v>48</v>
      </c>
      <c r="F60" s="15"/>
      <c r="G60" s="95">
        <v>1</v>
      </c>
      <c r="H60" s="49" t="s">
        <v>16</v>
      </c>
      <c r="I60" s="50">
        <v>46</v>
      </c>
      <c r="J60" s="126">
        <f t="shared" si="0"/>
        <v>46</v>
      </c>
      <c r="K60" s="126"/>
      <c r="L60" s="171"/>
      <c r="M60" s="169"/>
      <c r="N60" s="169"/>
      <c r="O60" s="169"/>
      <c r="P60" s="169"/>
      <c r="Q60" s="169"/>
    </row>
    <row r="61" spans="1:17" ht="15" customHeight="1">
      <c r="A61" s="73"/>
      <c r="B61" s="54"/>
      <c r="C61" s="55"/>
      <c r="D61" s="93"/>
      <c r="E61" s="21" t="s">
        <v>83</v>
      </c>
      <c r="F61" s="15"/>
      <c r="G61" s="95">
        <v>7</v>
      </c>
      <c r="H61" s="49" t="s">
        <v>25</v>
      </c>
      <c r="I61" s="50">
        <v>46</v>
      </c>
      <c r="J61" s="126">
        <f t="shared" si="0"/>
        <v>322</v>
      </c>
      <c r="K61" s="126"/>
      <c r="L61" s="171"/>
      <c r="M61" s="169"/>
      <c r="N61" s="169"/>
      <c r="O61" s="169"/>
      <c r="P61" s="169"/>
      <c r="Q61" s="169"/>
    </row>
    <row r="62" spans="1:17" ht="15" customHeight="1">
      <c r="A62" s="73"/>
      <c r="B62" s="54"/>
      <c r="C62" s="55"/>
      <c r="D62" s="93"/>
      <c r="E62" s="23" t="s">
        <v>92</v>
      </c>
      <c r="F62" s="15"/>
      <c r="G62" s="95">
        <v>7</v>
      </c>
      <c r="H62" s="49" t="s">
        <v>25</v>
      </c>
      <c r="I62" s="50">
        <v>46</v>
      </c>
      <c r="J62" s="126">
        <f t="shared" si="0"/>
        <v>322</v>
      </c>
      <c r="K62" s="126"/>
      <c r="L62" s="171"/>
      <c r="M62" s="169"/>
      <c r="N62" s="169"/>
      <c r="O62" s="169"/>
      <c r="P62" s="169"/>
      <c r="Q62" s="169"/>
    </row>
    <row r="63" spans="1:17" ht="15" customHeight="1">
      <c r="A63" s="73"/>
      <c r="B63" s="54"/>
      <c r="C63" s="55"/>
      <c r="D63" s="93"/>
      <c r="E63" s="24" t="s">
        <v>53</v>
      </c>
      <c r="F63" s="15"/>
      <c r="G63" s="59">
        <v>0.23300000000000001</v>
      </c>
      <c r="H63" s="49" t="s">
        <v>54</v>
      </c>
      <c r="I63" s="50">
        <v>46</v>
      </c>
      <c r="J63" s="126">
        <f t="shared" si="0"/>
        <v>10.718</v>
      </c>
      <c r="K63" s="126"/>
      <c r="L63" s="171"/>
      <c r="M63" s="169"/>
      <c r="N63" s="169"/>
      <c r="O63" s="169"/>
      <c r="P63" s="169"/>
      <c r="Q63" s="169"/>
    </row>
    <row r="64" spans="1:17" ht="15" customHeight="1">
      <c r="A64" s="73"/>
      <c r="B64" s="54"/>
      <c r="C64" s="55"/>
      <c r="D64" s="93"/>
      <c r="E64" s="24" t="s">
        <v>55</v>
      </c>
      <c r="F64" s="15"/>
      <c r="G64" s="95">
        <v>7.6999999999999999E-2</v>
      </c>
      <c r="H64" s="49" t="s">
        <v>21</v>
      </c>
      <c r="I64" s="50">
        <v>46</v>
      </c>
      <c r="J64" s="126">
        <f t="shared" si="0"/>
        <v>3.5419999999999998</v>
      </c>
      <c r="K64" s="126"/>
      <c r="L64" s="171"/>
      <c r="M64" s="169"/>
      <c r="N64" s="169"/>
      <c r="O64" s="169"/>
      <c r="P64" s="169"/>
      <c r="Q64" s="169"/>
    </row>
    <row r="65" spans="1:17" ht="15" customHeight="1" thickBot="1">
      <c r="A65" s="100"/>
      <c r="B65" s="101"/>
      <c r="C65" s="102"/>
      <c r="D65" s="103"/>
      <c r="E65" s="25" t="s">
        <v>56</v>
      </c>
      <c r="F65" s="15"/>
      <c r="G65" s="83">
        <v>1.9E-2</v>
      </c>
      <c r="H65" s="65" t="s">
        <v>93</v>
      </c>
      <c r="I65" s="66">
        <v>46</v>
      </c>
      <c r="J65" s="126">
        <f t="shared" si="0"/>
        <v>0.874</v>
      </c>
      <c r="K65" s="126"/>
      <c r="L65" s="126"/>
      <c r="M65" s="150"/>
      <c r="N65" s="150"/>
      <c r="O65" s="150"/>
      <c r="P65" s="150"/>
      <c r="Q65" s="150"/>
    </row>
    <row r="66" spans="1:17" ht="15" customHeight="1" thickTop="1">
      <c r="A66" s="167" t="s">
        <v>94</v>
      </c>
      <c r="B66" s="168"/>
      <c r="C66" s="41" t="s">
        <v>9</v>
      </c>
      <c r="D66" s="84"/>
      <c r="E66" s="14" t="s">
        <v>35</v>
      </c>
      <c r="F66" s="15"/>
      <c r="G66" s="104">
        <v>1</v>
      </c>
      <c r="H66" s="44" t="s">
        <v>65</v>
      </c>
      <c r="I66" s="68">
        <v>46</v>
      </c>
      <c r="J66" s="126">
        <f t="shared" si="0"/>
        <v>46</v>
      </c>
      <c r="K66" s="126"/>
      <c r="L66" s="171"/>
      <c r="M66" s="169"/>
      <c r="N66" s="169"/>
      <c r="O66" s="169"/>
      <c r="P66" s="169"/>
      <c r="Q66" s="169"/>
    </row>
    <row r="67" spans="1:17" ht="15" customHeight="1">
      <c r="A67" s="105"/>
      <c r="B67" s="54"/>
      <c r="C67" s="55"/>
      <c r="D67" s="52"/>
      <c r="E67" s="17" t="s">
        <v>24</v>
      </c>
      <c r="F67" s="15"/>
      <c r="G67" s="95">
        <v>7</v>
      </c>
      <c r="H67" s="49" t="s">
        <v>25</v>
      </c>
      <c r="I67" s="50">
        <v>46</v>
      </c>
      <c r="J67" s="126">
        <f t="shared" si="0"/>
        <v>322</v>
      </c>
      <c r="K67" s="126"/>
      <c r="L67" s="171"/>
      <c r="M67" s="169"/>
      <c r="N67" s="169"/>
      <c r="O67" s="169"/>
      <c r="P67" s="169"/>
      <c r="Q67" s="169"/>
    </row>
    <row r="68" spans="1:17" ht="15" customHeight="1">
      <c r="A68" s="105"/>
      <c r="B68" s="54"/>
      <c r="C68" s="55"/>
      <c r="D68" s="52"/>
      <c r="E68" s="19" t="s">
        <v>40</v>
      </c>
      <c r="F68" s="15"/>
      <c r="G68" s="95">
        <v>7</v>
      </c>
      <c r="H68" s="49" t="s">
        <v>25</v>
      </c>
      <c r="I68" s="50">
        <v>46</v>
      </c>
      <c r="J68" s="126">
        <f t="shared" si="0"/>
        <v>322</v>
      </c>
      <c r="K68" s="126"/>
      <c r="L68" s="171"/>
      <c r="M68" s="169"/>
      <c r="N68" s="169"/>
      <c r="O68" s="169"/>
      <c r="P68" s="169"/>
      <c r="Q68" s="169"/>
    </row>
    <row r="69" spans="1:17" ht="15" customHeight="1">
      <c r="A69" s="28" t="s">
        <v>95</v>
      </c>
      <c r="B69" s="72" t="s">
        <v>74</v>
      </c>
      <c r="C69" s="46">
        <v>24</v>
      </c>
      <c r="D69" s="52"/>
      <c r="E69" s="19" t="s">
        <v>42</v>
      </c>
      <c r="F69" s="15"/>
      <c r="G69" s="95">
        <v>7</v>
      </c>
      <c r="H69" s="49" t="s">
        <v>25</v>
      </c>
      <c r="I69" s="50">
        <v>46</v>
      </c>
      <c r="J69" s="126">
        <f t="shared" si="0"/>
        <v>322</v>
      </c>
      <c r="K69" s="126"/>
      <c r="L69" s="171"/>
      <c r="M69" s="169"/>
      <c r="N69" s="169"/>
      <c r="O69" s="169"/>
      <c r="P69" s="169"/>
      <c r="Q69" s="169"/>
    </row>
    <row r="70" spans="1:17" ht="15" customHeight="1">
      <c r="A70" s="28" t="s">
        <v>96</v>
      </c>
      <c r="B70" s="18" t="s">
        <v>74</v>
      </c>
      <c r="C70" s="46">
        <v>20</v>
      </c>
      <c r="D70" s="52"/>
      <c r="E70" s="19" t="s">
        <v>88</v>
      </c>
      <c r="F70" s="15"/>
      <c r="G70" s="95">
        <v>7</v>
      </c>
      <c r="H70" s="49" t="s">
        <v>25</v>
      </c>
      <c r="I70" s="50">
        <v>46</v>
      </c>
      <c r="J70" s="126">
        <f t="shared" si="0"/>
        <v>322</v>
      </c>
      <c r="K70" s="126"/>
      <c r="L70" s="171"/>
      <c r="M70" s="169"/>
      <c r="N70" s="169"/>
      <c r="O70" s="169"/>
      <c r="P70" s="169"/>
      <c r="Q70" s="169"/>
    </row>
    <row r="71" spans="1:17" ht="15" customHeight="1">
      <c r="A71" s="28" t="s">
        <v>97</v>
      </c>
      <c r="B71" s="72" t="s">
        <v>74</v>
      </c>
      <c r="C71" s="46">
        <v>120</v>
      </c>
      <c r="D71" s="52"/>
      <c r="E71" s="20" t="s">
        <v>98</v>
      </c>
      <c r="F71" s="15"/>
      <c r="G71" s="59">
        <v>0.23300000000000001</v>
      </c>
      <c r="H71" s="49" t="s">
        <v>54</v>
      </c>
      <c r="I71" s="50">
        <v>46</v>
      </c>
      <c r="J71" s="126">
        <f t="shared" ref="J71:J130" si="4">G71*I71</f>
        <v>10.718</v>
      </c>
      <c r="K71" s="126"/>
      <c r="L71" s="171"/>
      <c r="M71" s="169"/>
      <c r="N71" s="169"/>
      <c r="O71" s="169"/>
      <c r="P71" s="169"/>
      <c r="Q71" s="169"/>
    </row>
    <row r="72" spans="1:17" ht="15" customHeight="1">
      <c r="A72" s="28" t="s">
        <v>99</v>
      </c>
      <c r="B72" s="72" t="s">
        <v>74</v>
      </c>
      <c r="C72" s="46">
        <v>108</v>
      </c>
      <c r="D72" s="29" t="s">
        <v>94</v>
      </c>
      <c r="E72" s="17" t="s">
        <v>100</v>
      </c>
      <c r="F72" s="106"/>
      <c r="G72" s="95">
        <v>1</v>
      </c>
      <c r="H72" s="49" t="s">
        <v>65</v>
      </c>
      <c r="I72" s="50">
        <v>46</v>
      </c>
      <c r="J72" s="126">
        <f t="shared" si="4"/>
        <v>46</v>
      </c>
      <c r="K72" s="126"/>
      <c r="L72" s="171"/>
      <c r="M72" s="169"/>
      <c r="N72" s="169"/>
      <c r="O72" s="169"/>
      <c r="P72" s="169"/>
      <c r="Q72" s="169"/>
    </row>
    <row r="73" spans="1:17" ht="15" customHeight="1">
      <c r="A73" s="107"/>
      <c r="B73" s="57"/>
      <c r="C73" s="58"/>
      <c r="D73" s="52"/>
      <c r="E73" s="17" t="s">
        <v>101</v>
      </c>
      <c r="F73" s="15"/>
      <c r="G73" s="95">
        <v>7</v>
      </c>
      <c r="H73" s="49" t="s">
        <v>25</v>
      </c>
      <c r="I73" s="50">
        <v>46</v>
      </c>
      <c r="J73" s="126">
        <f t="shared" si="4"/>
        <v>322</v>
      </c>
      <c r="K73" s="126"/>
      <c r="L73" s="171"/>
      <c r="M73" s="169"/>
      <c r="N73" s="169"/>
      <c r="O73" s="169"/>
      <c r="P73" s="169"/>
      <c r="Q73" s="169"/>
    </row>
    <row r="74" spans="1:17" ht="15" customHeight="1">
      <c r="A74" s="56"/>
      <c r="B74" s="57"/>
      <c r="C74" s="58"/>
      <c r="D74" s="16" t="s">
        <v>82</v>
      </c>
      <c r="E74" s="17" t="s">
        <v>48</v>
      </c>
      <c r="F74" s="15"/>
      <c r="G74" s="95">
        <v>1</v>
      </c>
      <c r="H74" s="49" t="s">
        <v>65</v>
      </c>
      <c r="I74" s="50">
        <v>46</v>
      </c>
      <c r="J74" s="126">
        <f t="shared" si="4"/>
        <v>46</v>
      </c>
      <c r="K74" s="126"/>
      <c r="L74" s="171"/>
      <c r="M74" s="169"/>
      <c r="N74" s="169"/>
      <c r="O74" s="169"/>
      <c r="P74" s="169"/>
      <c r="Q74" s="169"/>
    </row>
    <row r="75" spans="1:17" ht="15" customHeight="1">
      <c r="A75" s="73"/>
      <c r="B75" s="54"/>
      <c r="C75" s="55"/>
      <c r="D75" s="16">
        <f>SUM(C66:C80)</f>
        <v>272</v>
      </c>
      <c r="E75" s="21" t="s">
        <v>49</v>
      </c>
      <c r="F75" s="15"/>
      <c r="G75" s="95">
        <v>7</v>
      </c>
      <c r="H75" s="49" t="s">
        <v>25</v>
      </c>
      <c r="I75" s="50">
        <v>46</v>
      </c>
      <c r="J75" s="126">
        <f t="shared" si="4"/>
        <v>322</v>
      </c>
      <c r="K75" s="126"/>
      <c r="L75" s="171"/>
      <c r="M75" s="169"/>
      <c r="N75" s="169"/>
      <c r="O75" s="169"/>
      <c r="P75" s="169"/>
      <c r="Q75" s="169"/>
    </row>
    <row r="76" spans="1:17" ht="15" customHeight="1">
      <c r="A76" s="73"/>
      <c r="B76" s="54"/>
      <c r="C76" s="55"/>
      <c r="D76" s="52"/>
      <c r="E76" s="21" t="s">
        <v>102</v>
      </c>
      <c r="F76" s="15"/>
      <c r="G76" s="95">
        <v>7</v>
      </c>
      <c r="H76" s="49" t="s">
        <v>25</v>
      </c>
      <c r="I76" s="50">
        <v>46</v>
      </c>
      <c r="J76" s="126">
        <f t="shared" si="4"/>
        <v>322</v>
      </c>
      <c r="K76" s="126"/>
      <c r="L76" s="171"/>
      <c r="M76" s="169"/>
      <c r="N76" s="169"/>
      <c r="O76" s="169"/>
      <c r="P76" s="169"/>
      <c r="Q76" s="169"/>
    </row>
    <row r="77" spans="1:17" ht="15" customHeight="1">
      <c r="A77" s="73"/>
      <c r="B77" s="54"/>
      <c r="C77" s="55"/>
      <c r="D77" s="52"/>
      <c r="E77" s="23" t="s">
        <v>52</v>
      </c>
      <c r="F77" s="15"/>
      <c r="G77" s="59">
        <v>0.499</v>
      </c>
      <c r="H77" s="49" t="s">
        <v>50</v>
      </c>
      <c r="I77" s="50">
        <v>46</v>
      </c>
      <c r="J77" s="126">
        <f t="shared" si="4"/>
        <v>22.954000000000001</v>
      </c>
      <c r="K77" s="126"/>
      <c r="L77" s="171"/>
      <c r="M77" s="169"/>
      <c r="N77" s="169"/>
      <c r="O77" s="169"/>
      <c r="P77" s="169"/>
      <c r="Q77" s="169"/>
    </row>
    <row r="78" spans="1:17" ht="15" customHeight="1">
      <c r="A78" s="73"/>
      <c r="B78" s="54"/>
      <c r="C78" s="55"/>
      <c r="D78" s="52"/>
      <c r="E78" s="24" t="s">
        <v>53</v>
      </c>
      <c r="F78" s="15"/>
      <c r="G78" s="59">
        <v>0.23300000000000001</v>
      </c>
      <c r="H78" s="49" t="s">
        <v>54</v>
      </c>
      <c r="I78" s="50">
        <v>46</v>
      </c>
      <c r="J78" s="126">
        <f t="shared" si="4"/>
        <v>10.718</v>
      </c>
      <c r="K78" s="126"/>
      <c r="L78" s="171"/>
      <c r="M78" s="169"/>
      <c r="N78" s="169"/>
      <c r="O78" s="169"/>
      <c r="P78" s="169"/>
      <c r="Q78" s="169"/>
    </row>
    <row r="79" spans="1:17" ht="15" customHeight="1">
      <c r="A79" s="73"/>
      <c r="B79" s="54"/>
      <c r="C79" s="55"/>
      <c r="D79" s="52"/>
      <c r="E79" s="24" t="s">
        <v>55</v>
      </c>
      <c r="F79" s="15"/>
      <c r="G79" s="95">
        <v>7.6999999999999999E-2</v>
      </c>
      <c r="H79" s="49" t="s">
        <v>21</v>
      </c>
      <c r="I79" s="50">
        <v>46</v>
      </c>
      <c r="J79" s="126">
        <f t="shared" si="4"/>
        <v>3.5419999999999998</v>
      </c>
      <c r="K79" s="126"/>
      <c r="L79" s="171"/>
      <c r="M79" s="169"/>
      <c r="N79" s="169"/>
      <c r="O79" s="169"/>
      <c r="P79" s="169"/>
      <c r="Q79" s="169"/>
    </row>
    <row r="80" spans="1:17" ht="15" customHeight="1" thickBot="1">
      <c r="A80" s="73"/>
      <c r="B80" s="54"/>
      <c r="C80" s="55"/>
      <c r="D80" s="96"/>
      <c r="E80" s="25" t="s">
        <v>56</v>
      </c>
      <c r="F80" s="15"/>
      <c r="G80" s="83">
        <v>1.9E-2</v>
      </c>
      <c r="H80" s="65" t="s">
        <v>33</v>
      </c>
      <c r="I80" s="66">
        <v>46</v>
      </c>
      <c r="J80" s="126">
        <f t="shared" si="4"/>
        <v>0.874</v>
      </c>
      <c r="K80" s="126"/>
      <c r="L80" s="126"/>
      <c r="M80" s="150"/>
      <c r="N80" s="150"/>
      <c r="O80" s="150"/>
      <c r="P80" s="150"/>
      <c r="Q80" s="150"/>
    </row>
    <row r="81" spans="1:17" ht="15" customHeight="1" thickTop="1">
      <c r="A81" s="167" t="s">
        <v>103</v>
      </c>
      <c r="B81" s="168"/>
      <c r="C81" s="41" t="s">
        <v>9</v>
      </c>
      <c r="D81" s="84"/>
      <c r="E81" s="14" t="s">
        <v>35</v>
      </c>
      <c r="F81" s="15"/>
      <c r="G81" s="104">
        <v>1</v>
      </c>
      <c r="H81" s="44" t="s">
        <v>65</v>
      </c>
      <c r="I81" s="68">
        <v>46</v>
      </c>
      <c r="J81" s="126">
        <f t="shared" si="4"/>
        <v>46</v>
      </c>
      <c r="K81" s="126"/>
      <c r="L81" s="171"/>
      <c r="M81" s="169"/>
      <c r="N81" s="169"/>
      <c r="O81" s="169"/>
      <c r="P81" s="169"/>
      <c r="Q81" s="169"/>
    </row>
    <row r="82" spans="1:17" ht="15" customHeight="1">
      <c r="A82" s="108"/>
      <c r="B82" s="109"/>
      <c r="C82" s="110"/>
      <c r="D82" s="52"/>
      <c r="E82" s="17" t="s">
        <v>24</v>
      </c>
      <c r="F82" s="15"/>
      <c r="G82" s="95">
        <v>7</v>
      </c>
      <c r="H82" s="49" t="s">
        <v>25</v>
      </c>
      <c r="I82" s="50">
        <v>46</v>
      </c>
      <c r="J82" s="126">
        <f t="shared" si="4"/>
        <v>322</v>
      </c>
      <c r="K82" s="126"/>
      <c r="L82" s="171"/>
      <c r="M82" s="169"/>
      <c r="N82" s="169"/>
      <c r="O82" s="169"/>
      <c r="P82" s="169"/>
      <c r="Q82" s="169"/>
    </row>
    <row r="83" spans="1:17" ht="15" customHeight="1">
      <c r="A83" s="108"/>
      <c r="B83" s="109"/>
      <c r="C83" s="110"/>
      <c r="D83" s="52"/>
      <c r="E83" s="19" t="s">
        <v>40</v>
      </c>
      <c r="F83" s="15"/>
      <c r="G83" s="95">
        <v>7</v>
      </c>
      <c r="H83" s="49" t="s">
        <v>25</v>
      </c>
      <c r="I83" s="50">
        <v>46</v>
      </c>
      <c r="J83" s="126">
        <f t="shared" si="4"/>
        <v>322</v>
      </c>
      <c r="K83" s="126"/>
      <c r="L83" s="171"/>
      <c r="M83" s="169"/>
      <c r="N83" s="169"/>
      <c r="O83" s="169"/>
      <c r="P83" s="169"/>
      <c r="Q83" s="169"/>
    </row>
    <row r="84" spans="1:17" ht="15" customHeight="1">
      <c r="A84" s="28" t="s">
        <v>104</v>
      </c>
      <c r="B84" s="72" t="s">
        <v>74</v>
      </c>
      <c r="C84" s="46">
        <v>10.82</v>
      </c>
      <c r="D84" s="52"/>
      <c r="E84" s="19" t="s">
        <v>105</v>
      </c>
      <c r="F84" s="15"/>
      <c r="G84" s="95">
        <v>7</v>
      </c>
      <c r="H84" s="49" t="s">
        <v>25</v>
      </c>
      <c r="I84" s="50">
        <v>46</v>
      </c>
      <c r="J84" s="126">
        <f t="shared" si="4"/>
        <v>322</v>
      </c>
      <c r="K84" s="126"/>
      <c r="L84" s="171"/>
      <c r="M84" s="169"/>
      <c r="N84" s="169"/>
      <c r="O84" s="169"/>
      <c r="P84" s="169"/>
      <c r="Q84" s="169"/>
    </row>
    <row r="85" spans="1:17" ht="15" customHeight="1">
      <c r="A85" s="28" t="s">
        <v>106</v>
      </c>
      <c r="B85" s="72" t="s">
        <v>74</v>
      </c>
      <c r="C85" s="46">
        <f>5+5</f>
        <v>10</v>
      </c>
      <c r="D85" s="52"/>
      <c r="E85" s="19" t="s">
        <v>88</v>
      </c>
      <c r="F85" s="15"/>
      <c r="G85" s="95">
        <v>7</v>
      </c>
      <c r="H85" s="49" t="s">
        <v>25</v>
      </c>
      <c r="I85" s="50">
        <v>46</v>
      </c>
      <c r="J85" s="126">
        <f t="shared" si="4"/>
        <v>322</v>
      </c>
      <c r="K85" s="126"/>
      <c r="L85" s="171"/>
      <c r="M85" s="169"/>
      <c r="N85" s="169"/>
      <c r="O85" s="169"/>
      <c r="P85" s="169"/>
      <c r="Q85" s="169"/>
    </row>
    <row r="86" spans="1:17" ht="15" customHeight="1">
      <c r="A86" s="108"/>
      <c r="B86" s="109"/>
      <c r="C86" s="110"/>
      <c r="D86" s="16" t="s">
        <v>107</v>
      </c>
      <c r="E86" s="20" t="s">
        <v>98</v>
      </c>
      <c r="F86" s="15"/>
      <c r="G86" s="59">
        <v>0.23300000000000001</v>
      </c>
      <c r="H86" s="49" t="s">
        <v>54</v>
      </c>
      <c r="I86" s="50">
        <v>46</v>
      </c>
      <c r="J86" s="126">
        <f t="shared" si="4"/>
        <v>10.718</v>
      </c>
      <c r="K86" s="126"/>
      <c r="L86" s="171"/>
      <c r="M86" s="169"/>
      <c r="N86" s="169"/>
      <c r="O86" s="169"/>
      <c r="P86" s="169"/>
      <c r="Q86" s="169"/>
    </row>
    <row r="87" spans="1:17" ht="15" customHeight="1">
      <c r="A87" s="86" t="s">
        <v>108</v>
      </c>
      <c r="B87" s="72" t="s">
        <v>74</v>
      </c>
      <c r="C87" s="58">
        <v>6</v>
      </c>
      <c r="D87" s="16" t="s">
        <v>109</v>
      </c>
      <c r="E87" s="17" t="s">
        <v>110</v>
      </c>
      <c r="F87" s="15"/>
      <c r="G87" s="95">
        <v>7</v>
      </c>
      <c r="H87" s="49" t="s">
        <v>25</v>
      </c>
      <c r="I87" s="50">
        <v>46</v>
      </c>
      <c r="J87" s="126">
        <f t="shared" si="4"/>
        <v>322</v>
      </c>
      <c r="K87" s="126"/>
      <c r="L87" s="171"/>
      <c r="M87" s="169"/>
      <c r="N87" s="169"/>
      <c r="O87" s="169"/>
      <c r="P87" s="169"/>
      <c r="Q87" s="169"/>
    </row>
    <row r="88" spans="1:17" ht="15" customHeight="1">
      <c r="A88" s="28" t="s">
        <v>111</v>
      </c>
      <c r="B88" s="18" t="s">
        <v>74</v>
      </c>
      <c r="C88" s="46">
        <v>4</v>
      </c>
      <c r="D88" s="52"/>
      <c r="E88" s="17" t="s">
        <v>48</v>
      </c>
      <c r="F88" s="15"/>
      <c r="G88" s="95">
        <v>1</v>
      </c>
      <c r="H88" s="49" t="s">
        <v>65</v>
      </c>
      <c r="I88" s="50">
        <v>46</v>
      </c>
      <c r="J88" s="126">
        <f t="shared" si="4"/>
        <v>46</v>
      </c>
      <c r="K88" s="126"/>
      <c r="L88" s="171"/>
      <c r="M88" s="169"/>
      <c r="N88" s="169"/>
      <c r="O88" s="169"/>
      <c r="P88" s="169"/>
      <c r="Q88" s="169"/>
    </row>
    <row r="89" spans="1:17" ht="15" customHeight="1">
      <c r="A89" s="28" t="s">
        <v>112</v>
      </c>
      <c r="B89" s="72" t="s">
        <v>74</v>
      </c>
      <c r="C89" s="46">
        <v>4</v>
      </c>
      <c r="D89" s="16" t="s">
        <v>66</v>
      </c>
      <c r="E89" s="21" t="s">
        <v>49</v>
      </c>
      <c r="F89" s="15"/>
      <c r="G89" s="95">
        <v>7</v>
      </c>
      <c r="H89" s="49" t="s">
        <v>25</v>
      </c>
      <c r="I89" s="50">
        <v>46</v>
      </c>
      <c r="J89" s="126">
        <f t="shared" si="4"/>
        <v>322</v>
      </c>
      <c r="K89" s="126"/>
      <c r="L89" s="171"/>
      <c r="M89" s="169"/>
      <c r="N89" s="169"/>
      <c r="O89" s="169"/>
      <c r="P89" s="169"/>
      <c r="Q89" s="169"/>
    </row>
    <row r="90" spans="1:17" ht="15" customHeight="1">
      <c r="A90" s="28" t="s">
        <v>113</v>
      </c>
      <c r="B90" s="18" t="s">
        <v>74</v>
      </c>
      <c r="C90" s="46">
        <v>17</v>
      </c>
      <c r="D90" s="30">
        <f>SUM(C81:C92)</f>
        <v>102.82</v>
      </c>
      <c r="E90" s="23" t="s">
        <v>52</v>
      </c>
      <c r="F90" s="15"/>
      <c r="G90" s="95">
        <v>7</v>
      </c>
      <c r="H90" s="49" t="s">
        <v>25</v>
      </c>
      <c r="I90" s="50">
        <v>46</v>
      </c>
      <c r="J90" s="126">
        <f t="shared" si="4"/>
        <v>322</v>
      </c>
      <c r="K90" s="126"/>
      <c r="L90" s="171"/>
      <c r="M90" s="169"/>
      <c r="N90" s="169"/>
      <c r="O90" s="169"/>
      <c r="P90" s="169"/>
      <c r="Q90" s="169"/>
    </row>
    <row r="91" spans="1:17" ht="15" customHeight="1">
      <c r="A91" s="28" t="s">
        <v>114</v>
      </c>
      <c r="B91" s="72" t="s">
        <v>74</v>
      </c>
      <c r="C91" s="46">
        <v>24</v>
      </c>
      <c r="D91" s="52"/>
      <c r="E91" s="31" t="s">
        <v>115</v>
      </c>
      <c r="F91" s="15"/>
      <c r="G91" s="95">
        <v>7</v>
      </c>
      <c r="H91" s="49" t="s">
        <v>25</v>
      </c>
      <c r="I91" s="50">
        <v>46</v>
      </c>
      <c r="J91" s="126">
        <f t="shared" si="4"/>
        <v>322</v>
      </c>
      <c r="K91" s="126"/>
      <c r="L91" s="171"/>
      <c r="M91" s="169"/>
      <c r="N91" s="169"/>
      <c r="O91" s="169"/>
      <c r="P91" s="169"/>
      <c r="Q91" s="169"/>
    </row>
    <row r="92" spans="1:17" ht="15" customHeight="1">
      <c r="A92" s="28" t="s">
        <v>116</v>
      </c>
      <c r="B92" s="72" t="s">
        <v>74</v>
      </c>
      <c r="C92" s="46">
        <v>27</v>
      </c>
      <c r="D92" s="52"/>
      <c r="E92" s="24" t="s">
        <v>53</v>
      </c>
      <c r="F92" s="15"/>
      <c r="G92" s="59">
        <v>0.23300000000000001</v>
      </c>
      <c r="H92" s="49" t="s">
        <v>54</v>
      </c>
      <c r="I92" s="50">
        <v>46</v>
      </c>
      <c r="J92" s="126">
        <f t="shared" si="4"/>
        <v>10.718</v>
      </c>
      <c r="K92" s="126"/>
      <c r="L92" s="171"/>
      <c r="M92" s="169"/>
      <c r="N92" s="169"/>
      <c r="O92" s="169"/>
      <c r="P92" s="169"/>
      <c r="Q92" s="169"/>
    </row>
    <row r="93" spans="1:17" ht="15" customHeight="1">
      <c r="A93" s="69"/>
      <c r="B93" s="54"/>
      <c r="C93" s="55"/>
      <c r="D93" s="52"/>
      <c r="E93" s="24" t="s">
        <v>55</v>
      </c>
      <c r="F93" s="15"/>
      <c r="G93" s="95">
        <v>7.6999999999999999E-2</v>
      </c>
      <c r="H93" s="49" t="s">
        <v>21</v>
      </c>
      <c r="I93" s="50">
        <v>46</v>
      </c>
      <c r="J93" s="126">
        <f t="shared" si="4"/>
        <v>3.5419999999999998</v>
      </c>
      <c r="K93" s="126"/>
      <c r="L93" s="171"/>
      <c r="M93" s="169"/>
      <c r="N93" s="169"/>
      <c r="O93" s="169"/>
      <c r="P93" s="169"/>
      <c r="Q93" s="169"/>
    </row>
    <row r="94" spans="1:17" ht="15" customHeight="1" thickBot="1">
      <c r="A94" s="69"/>
      <c r="B94" s="54"/>
      <c r="C94" s="55"/>
      <c r="D94" s="96"/>
      <c r="E94" s="25" t="s">
        <v>56</v>
      </c>
      <c r="F94" s="15"/>
      <c r="G94" s="83">
        <v>1.9E-2</v>
      </c>
      <c r="H94" s="65" t="s">
        <v>33</v>
      </c>
      <c r="I94" s="66">
        <v>46</v>
      </c>
      <c r="J94" s="126">
        <f t="shared" si="4"/>
        <v>0.874</v>
      </c>
      <c r="K94" s="126"/>
      <c r="L94" s="126"/>
      <c r="M94" s="150"/>
      <c r="N94" s="150"/>
      <c r="O94" s="150"/>
      <c r="P94" s="150"/>
      <c r="Q94" s="150"/>
    </row>
    <row r="95" spans="1:17" ht="15" customHeight="1" thickTop="1">
      <c r="A95" s="26" t="s">
        <v>117</v>
      </c>
      <c r="B95" s="27"/>
      <c r="C95" s="41" t="s">
        <v>9</v>
      </c>
      <c r="D95" s="84"/>
      <c r="E95" s="14" t="s">
        <v>35</v>
      </c>
      <c r="F95" s="111"/>
      <c r="G95" s="104">
        <v>1</v>
      </c>
      <c r="H95" s="44" t="s">
        <v>65</v>
      </c>
      <c r="I95" s="68">
        <v>46</v>
      </c>
      <c r="J95" s="126">
        <f t="shared" si="4"/>
        <v>46</v>
      </c>
      <c r="K95" s="126"/>
      <c r="L95" s="171"/>
      <c r="M95" s="169"/>
      <c r="N95" s="169"/>
      <c r="O95" s="169"/>
      <c r="P95" s="169"/>
      <c r="Q95" s="169"/>
    </row>
    <row r="96" spans="1:17" ht="15" customHeight="1">
      <c r="A96" s="74"/>
      <c r="B96" s="75"/>
      <c r="C96" s="112"/>
      <c r="D96" s="52"/>
      <c r="E96" s="17" t="s">
        <v>24</v>
      </c>
      <c r="F96" s="111"/>
      <c r="G96" s="95">
        <v>7</v>
      </c>
      <c r="H96" s="49" t="s">
        <v>25</v>
      </c>
      <c r="I96" s="50">
        <v>46</v>
      </c>
      <c r="J96" s="126">
        <f t="shared" si="4"/>
        <v>322</v>
      </c>
      <c r="K96" s="126"/>
      <c r="L96" s="171"/>
      <c r="M96" s="169"/>
      <c r="N96" s="169"/>
      <c r="O96" s="169"/>
      <c r="P96" s="169"/>
      <c r="Q96" s="169"/>
    </row>
    <row r="97" spans="1:17" ht="15" customHeight="1">
      <c r="A97" s="73"/>
      <c r="B97" s="54"/>
      <c r="C97" s="55"/>
      <c r="D97" s="52"/>
      <c r="E97" s="19" t="s">
        <v>118</v>
      </c>
      <c r="F97" s="111"/>
      <c r="G97" s="95">
        <v>7</v>
      </c>
      <c r="H97" s="49" t="s">
        <v>25</v>
      </c>
      <c r="I97" s="50">
        <v>46</v>
      </c>
      <c r="J97" s="126">
        <f t="shared" si="4"/>
        <v>322</v>
      </c>
      <c r="K97" s="126"/>
      <c r="L97" s="171"/>
      <c r="M97" s="169"/>
      <c r="N97" s="169"/>
      <c r="O97" s="169"/>
      <c r="P97" s="169"/>
      <c r="Q97" s="169"/>
    </row>
    <row r="98" spans="1:17" ht="15" customHeight="1">
      <c r="A98" s="73"/>
      <c r="B98" s="54"/>
      <c r="C98" s="55"/>
      <c r="D98" s="52"/>
      <c r="E98" s="19" t="s">
        <v>119</v>
      </c>
      <c r="F98" s="111"/>
      <c r="G98" s="95">
        <v>0.499</v>
      </c>
      <c r="H98" s="49" t="s">
        <v>50</v>
      </c>
      <c r="I98" s="50">
        <v>46</v>
      </c>
      <c r="J98" s="126">
        <f t="shared" si="4"/>
        <v>22.954000000000001</v>
      </c>
      <c r="K98" s="126"/>
      <c r="L98" s="171"/>
      <c r="M98" s="169"/>
      <c r="N98" s="169"/>
      <c r="O98" s="169"/>
      <c r="P98" s="169"/>
      <c r="Q98" s="169"/>
    </row>
    <row r="99" spans="1:17" ht="15" customHeight="1">
      <c r="A99" s="28" t="s">
        <v>120</v>
      </c>
      <c r="B99" s="18" t="s">
        <v>74</v>
      </c>
      <c r="C99" s="46">
        <v>4</v>
      </c>
      <c r="D99" s="52"/>
      <c r="E99" s="19" t="s">
        <v>121</v>
      </c>
      <c r="F99" s="111"/>
      <c r="G99" s="95">
        <v>7</v>
      </c>
      <c r="H99" s="49" t="s">
        <v>25</v>
      </c>
      <c r="I99" s="50">
        <v>46</v>
      </c>
      <c r="J99" s="126">
        <f t="shared" si="4"/>
        <v>322</v>
      </c>
      <c r="K99" s="126"/>
      <c r="L99" s="171"/>
      <c r="M99" s="169"/>
      <c r="N99" s="169"/>
      <c r="O99" s="169"/>
      <c r="P99" s="169"/>
      <c r="Q99" s="169"/>
    </row>
    <row r="100" spans="1:17" ht="15" customHeight="1">
      <c r="A100" s="28" t="s">
        <v>122</v>
      </c>
      <c r="B100" s="72" t="s">
        <v>38</v>
      </c>
      <c r="C100" s="46">
        <f>152</f>
        <v>152</v>
      </c>
      <c r="D100" s="52"/>
      <c r="E100" s="20" t="s">
        <v>123</v>
      </c>
      <c r="F100" s="111"/>
      <c r="G100" s="95">
        <v>7.6999999999999999E-2</v>
      </c>
      <c r="H100" s="49" t="s">
        <v>21</v>
      </c>
      <c r="I100" s="50">
        <v>46</v>
      </c>
      <c r="J100" s="126">
        <f t="shared" si="4"/>
        <v>3.5419999999999998</v>
      </c>
      <c r="K100" s="126"/>
      <c r="L100" s="171"/>
      <c r="M100" s="169"/>
      <c r="N100" s="169"/>
      <c r="O100" s="169"/>
      <c r="P100" s="169"/>
      <c r="Q100" s="169"/>
    </row>
    <row r="101" spans="1:17" ht="15" customHeight="1">
      <c r="A101" s="91" t="s">
        <v>124</v>
      </c>
      <c r="B101" s="18" t="s">
        <v>74</v>
      </c>
      <c r="C101" s="58">
        <f>25*15</f>
        <v>375</v>
      </c>
      <c r="D101" s="16" t="s">
        <v>125</v>
      </c>
      <c r="E101" s="20" t="s">
        <v>126</v>
      </c>
      <c r="F101" s="111"/>
      <c r="G101" s="95">
        <v>1.9E-2</v>
      </c>
      <c r="H101" s="49" t="s">
        <v>93</v>
      </c>
      <c r="I101" s="50">
        <v>46</v>
      </c>
      <c r="J101" s="126">
        <f t="shared" si="4"/>
        <v>0.874</v>
      </c>
      <c r="K101" s="126"/>
      <c r="L101" s="171"/>
      <c r="M101" s="169"/>
      <c r="N101" s="169"/>
      <c r="O101" s="169"/>
      <c r="P101" s="169"/>
      <c r="Q101" s="169"/>
    </row>
    <row r="102" spans="1:17" ht="15" customHeight="1">
      <c r="A102" s="73"/>
      <c r="B102" s="54"/>
      <c r="C102" s="55"/>
      <c r="D102" s="16" t="s">
        <v>127</v>
      </c>
      <c r="E102" s="17" t="s">
        <v>128</v>
      </c>
      <c r="F102" s="111"/>
      <c r="G102" s="95">
        <v>1</v>
      </c>
      <c r="H102" s="49" t="s">
        <v>65</v>
      </c>
      <c r="I102" s="50">
        <v>46</v>
      </c>
      <c r="J102" s="126">
        <f t="shared" si="4"/>
        <v>46</v>
      </c>
      <c r="K102" s="126"/>
      <c r="L102" s="171"/>
      <c r="M102" s="169"/>
      <c r="N102" s="169"/>
      <c r="O102" s="169"/>
      <c r="P102" s="169"/>
      <c r="Q102" s="169"/>
    </row>
    <row r="103" spans="1:17" ht="15" customHeight="1">
      <c r="A103" s="91" t="s">
        <v>129</v>
      </c>
      <c r="B103" s="113" t="s">
        <v>130</v>
      </c>
      <c r="C103" s="114" t="s">
        <v>131</v>
      </c>
      <c r="D103" s="16"/>
      <c r="E103" s="17" t="s">
        <v>132</v>
      </c>
      <c r="F103" s="111"/>
      <c r="G103" s="95">
        <v>1</v>
      </c>
      <c r="H103" s="49" t="s">
        <v>65</v>
      </c>
      <c r="I103" s="50">
        <v>46</v>
      </c>
      <c r="J103" s="126">
        <f t="shared" si="4"/>
        <v>46</v>
      </c>
      <c r="K103" s="126"/>
      <c r="L103" s="171"/>
      <c r="M103" s="169"/>
      <c r="N103" s="169"/>
      <c r="O103" s="169"/>
      <c r="P103" s="169"/>
      <c r="Q103" s="169"/>
    </row>
    <row r="104" spans="1:17" ht="15" customHeight="1">
      <c r="A104" s="73"/>
      <c r="B104" s="54"/>
      <c r="C104" s="55"/>
      <c r="D104" s="29" t="s">
        <v>66</v>
      </c>
      <c r="E104" s="21" t="s">
        <v>49</v>
      </c>
      <c r="G104" s="95">
        <v>1</v>
      </c>
      <c r="H104" s="49" t="s">
        <v>65</v>
      </c>
      <c r="I104" s="50">
        <v>46</v>
      </c>
      <c r="J104" s="126">
        <f t="shared" si="4"/>
        <v>46</v>
      </c>
      <c r="K104" s="126"/>
      <c r="L104" s="171"/>
      <c r="M104" s="169"/>
      <c r="N104" s="169"/>
      <c r="O104" s="169"/>
      <c r="P104" s="169"/>
      <c r="Q104" s="169"/>
    </row>
    <row r="105" spans="1:17" ht="15" customHeight="1">
      <c r="A105" s="73"/>
      <c r="B105" s="54"/>
      <c r="C105" s="55"/>
      <c r="D105" s="115">
        <f>SUM(C95:C109)</f>
        <v>531</v>
      </c>
      <c r="E105" s="21" t="s">
        <v>133</v>
      </c>
      <c r="G105" s="95">
        <v>7</v>
      </c>
      <c r="H105" s="49" t="s">
        <v>25</v>
      </c>
      <c r="I105" s="50">
        <v>46</v>
      </c>
      <c r="J105" s="126">
        <f t="shared" si="4"/>
        <v>322</v>
      </c>
      <c r="K105" s="126"/>
      <c r="L105" s="171"/>
      <c r="M105" s="169"/>
      <c r="N105" s="169"/>
      <c r="O105" s="169"/>
      <c r="P105" s="169"/>
      <c r="Q105" s="169"/>
    </row>
    <row r="106" spans="1:17" ht="15" customHeight="1">
      <c r="A106" s="73"/>
      <c r="B106" s="54"/>
      <c r="C106" s="55"/>
      <c r="D106" s="52"/>
      <c r="E106" s="23" t="s">
        <v>134</v>
      </c>
      <c r="G106" s="116">
        <v>1</v>
      </c>
      <c r="H106" s="49" t="s">
        <v>65</v>
      </c>
      <c r="I106" s="50">
        <v>46</v>
      </c>
      <c r="J106" s="126">
        <f t="shared" si="4"/>
        <v>46</v>
      </c>
      <c r="K106" s="126"/>
      <c r="L106" s="171"/>
      <c r="M106" s="169"/>
      <c r="N106" s="169"/>
      <c r="O106" s="169"/>
      <c r="P106" s="169"/>
      <c r="Q106" s="169"/>
    </row>
    <row r="107" spans="1:17" ht="15" customHeight="1">
      <c r="A107" s="73"/>
      <c r="B107" s="54"/>
      <c r="C107" s="55"/>
      <c r="D107" s="52"/>
      <c r="E107" s="24" t="s">
        <v>53</v>
      </c>
      <c r="G107" s="59">
        <v>0.23300000000000001</v>
      </c>
      <c r="H107" s="49" t="s">
        <v>54</v>
      </c>
      <c r="I107" s="50">
        <v>46</v>
      </c>
      <c r="J107" s="126">
        <f t="shared" si="4"/>
        <v>10.718</v>
      </c>
      <c r="K107" s="126"/>
      <c r="L107" s="171"/>
      <c r="M107" s="169"/>
      <c r="N107" s="169"/>
      <c r="O107" s="169"/>
      <c r="P107" s="169"/>
      <c r="Q107" s="169"/>
    </row>
    <row r="108" spans="1:17" ht="15" customHeight="1">
      <c r="A108" s="73"/>
      <c r="B108" s="54"/>
      <c r="C108" s="55"/>
      <c r="D108" s="52"/>
      <c r="E108" s="24" t="s">
        <v>55</v>
      </c>
      <c r="G108" s="95">
        <v>7.6999999999999999E-2</v>
      </c>
      <c r="H108" s="49" t="s">
        <v>21</v>
      </c>
      <c r="I108" s="50">
        <v>46</v>
      </c>
      <c r="J108" s="126">
        <f t="shared" si="4"/>
        <v>3.5419999999999998</v>
      </c>
      <c r="K108" s="126"/>
      <c r="L108" s="171"/>
      <c r="M108" s="169"/>
      <c r="N108" s="169"/>
      <c r="O108" s="169"/>
      <c r="P108" s="169"/>
      <c r="Q108" s="169"/>
    </row>
    <row r="109" spans="1:17" ht="15" customHeight="1" thickBot="1">
      <c r="A109" s="117"/>
      <c r="B109" s="118"/>
      <c r="C109" s="119"/>
      <c r="D109" s="96"/>
      <c r="E109" s="25" t="s">
        <v>56</v>
      </c>
      <c r="G109" s="83">
        <v>1.9E-2</v>
      </c>
      <c r="H109" s="65" t="s">
        <v>33</v>
      </c>
      <c r="I109" s="66">
        <v>46</v>
      </c>
      <c r="J109" s="126">
        <f t="shared" si="4"/>
        <v>0.874</v>
      </c>
      <c r="K109" s="126"/>
      <c r="L109" s="126"/>
      <c r="M109" s="150"/>
      <c r="N109" s="150"/>
      <c r="O109" s="150"/>
      <c r="P109" s="150"/>
      <c r="Q109" s="150"/>
    </row>
    <row r="110" spans="1:17" ht="15" customHeight="1" thickTop="1">
      <c r="A110" s="26" t="s">
        <v>135</v>
      </c>
      <c r="B110" s="27"/>
      <c r="C110" s="41" t="s">
        <v>9</v>
      </c>
      <c r="D110" s="13"/>
      <c r="E110" s="17" t="s">
        <v>24</v>
      </c>
      <c r="G110" s="120">
        <v>7</v>
      </c>
      <c r="H110" s="44" t="s">
        <v>25</v>
      </c>
      <c r="I110" s="121">
        <v>10</v>
      </c>
      <c r="J110" s="126">
        <f t="shared" si="4"/>
        <v>70</v>
      </c>
      <c r="K110" s="126"/>
      <c r="L110" s="126"/>
      <c r="M110" s="150"/>
      <c r="N110" s="150"/>
      <c r="O110" s="150"/>
      <c r="P110" s="150"/>
      <c r="Q110" s="150"/>
    </row>
    <row r="111" spans="1:17" ht="15" customHeight="1">
      <c r="A111" s="28" t="s">
        <v>136</v>
      </c>
      <c r="B111" s="18" t="s">
        <v>137</v>
      </c>
      <c r="C111" s="46">
        <v>1600</v>
      </c>
      <c r="D111" s="29" t="s">
        <v>135</v>
      </c>
      <c r="E111" s="19" t="s">
        <v>27</v>
      </c>
      <c r="F111" s="15"/>
      <c r="G111" s="120">
        <v>7</v>
      </c>
      <c r="H111" s="49" t="s">
        <v>25</v>
      </c>
      <c r="I111" s="122">
        <v>10</v>
      </c>
      <c r="J111" s="126">
        <f t="shared" si="4"/>
        <v>70</v>
      </c>
      <c r="K111" s="126"/>
      <c r="L111" s="126"/>
      <c r="M111" s="150"/>
      <c r="N111" s="150"/>
      <c r="O111" s="150"/>
      <c r="P111" s="150"/>
      <c r="Q111" s="150"/>
    </row>
    <row r="112" spans="1:17" ht="15" customHeight="1">
      <c r="A112" s="123" t="s">
        <v>138</v>
      </c>
      <c r="B112" s="57" t="s">
        <v>139</v>
      </c>
      <c r="C112" s="58">
        <f>6+3+3</f>
        <v>12</v>
      </c>
      <c r="D112" s="29" t="s">
        <v>66</v>
      </c>
      <c r="E112" s="19" t="s">
        <v>140</v>
      </c>
      <c r="F112" s="111"/>
      <c r="G112" s="120">
        <v>7</v>
      </c>
      <c r="H112" s="49" t="s">
        <v>25</v>
      </c>
      <c r="I112" s="122">
        <v>10</v>
      </c>
      <c r="J112" s="126">
        <f t="shared" si="4"/>
        <v>70</v>
      </c>
      <c r="K112" s="126"/>
      <c r="L112" s="126"/>
      <c r="M112" s="150"/>
      <c r="N112" s="150"/>
      <c r="O112" s="150"/>
      <c r="P112" s="150"/>
      <c r="Q112" s="150"/>
    </row>
    <row r="113" spans="1:17" ht="15" customHeight="1">
      <c r="A113" s="18" t="s">
        <v>141</v>
      </c>
      <c r="B113" s="72" t="s">
        <v>142</v>
      </c>
      <c r="C113" s="46">
        <f>220-C112</f>
        <v>208</v>
      </c>
      <c r="D113" s="30">
        <f>SUM(C110:C114)</f>
        <v>1820</v>
      </c>
      <c r="E113" s="21" t="s">
        <v>143</v>
      </c>
      <c r="F113" s="15"/>
      <c r="G113" s="120">
        <v>1</v>
      </c>
      <c r="H113" s="49" t="s">
        <v>65</v>
      </c>
      <c r="I113" s="122">
        <v>10</v>
      </c>
      <c r="J113" s="126">
        <f t="shared" si="4"/>
        <v>10</v>
      </c>
      <c r="K113" s="126"/>
      <c r="L113" s="126"/>
      <c r="M113" s="150"/>
      <c r="N113" s="150"/>
      <c r="O113" s="150"/>
      <c r="P113" s="150"/>
      <c r="Q113" s="150"/>
    </row>
    <row r="114" spans="1:17" ht="15" customHeight="1" thickBot="1">
      <c r="A114" s="117"/>
      <c r="B114" s="118"/>
      <c r="C114" s="119"/>
      <c r="D114" s="52"/>
      <c r="E114" s="21" t="s">
        <v>144</v>
      </c>
      <c r="F114" s="15"/>
      <c r="G114" s="124">
        <v>1.9E-2</v>
      </c>
      <c r="H114" s="65" t="s">
        <v>33</v>
      </c>
      <c r="I114" s="66">
        <v>10</v>
      </c>
      <c r="J114" s="126">
        <f t="shared" si="4"/>
        <v>0.19</v>
      </c>
      <c r="K114" s="126"/>
      <c r="L114" s="126"/>
      <c r="M114" s="150"/>
      <c r="N114" s="150"/>
      <c r="O114" s="150"/>
      <c r="P114" s="150"/>
      <c r="Q114" s="150"/>
    </row>
    <row r="115" spans="1:17" ht="15" customHeight="1" thickTop="1">
      <c r="A115" s="26" t="s">
        <v>145</v>
      </c>
      <c r="B115" s="27"/>
      <c r="C115" s="41" t="s">
        <v>9</v>
      </c>
      <c r="D115" s="97"/>
      <c r="E115" s="14" t="s">
        <v>35</v>
      </c>
      <c r="F115" s="15"/>
      <c r="G115" s="125">
        <v>0.499</v>
      </c>
      <c r="H115" s="126" t="s">
        <v>50</v>
      </c>
      <c r="I115" s="68">
        <v>46</v>
      </c>
      <c r="J115" s="126">
        <f t="shared" si="4"/>
        <v>22.954000000000001</v>
      </c>
      <c r="K115" s="126"/>
      <c r="L115" s="171"/>
      <c r="M115" s="169"/>
      <c r="N115" s="169"/>
      <c r="O115" s="169"/>
      <c r="P115" s="169"/>
      <c r="Q115" s="169"/>
    </row>
    <row r="116" spans="1:17" ht="15" customHeight="1">
      <c r="A116" s="53"/>
      <c r="B116" s="54"/>
      <c r="C116" s="55"/>
      <c r="D116" s="93"/>
      <c r="E116" s="127" t="s">
        <v>24</v>
      </c>
      <c r="F116" s="15"/>
      <c r="G116" s="95">
        <v>7</v>
      </c>
      <c r="H116" s="49" t="s">
        <v>25</v>
      </c>
      <c r="I116" s="50">
        <v>46</v>
      </c>
      <c r="J116" s="126">
        <f t="shared" si="4"/>
        <v>322</v>
      </c>
      <c r="K116" s="126"/>
      <c r="L116" s="171"/>
      <c r="M116" s="169"/>
      <c r="N116" s="169"/>
      <c r="O116" s="169"/>
      <c r="P116" s="169"/>
      <c r="Q116" s="169"/>
    </row>
    <row r="117" spans="1:17" ht="15" customHeight="1">
      <c r="A117" s="71" t="s">
        <v>146</v>
      </c>
      <c r="B117" s="72" t="s">
        <v>147</v>
      </c>
      <c r="C117" s="46">
        <v>92</v>
      </c>
      <c r="D117" s="29" t="s">
        <v>148</v>
      </c>
      <c r="E117" s="19" t="s">
        <v>149</v>
      </c>
      <c r="F117" s="15"/>
      <c r="G117" s="95">
        <v>7</v>
      </c>
      <c r="H117" s="49" t="s">
        <v>25</v>
      </c>
      <c r="I117" s="50">
        <v>46</v>
      </c>
      <c r="J117" s="126">
        <f t="shared" si="4"/>
        <v>322</v>
      </c>
      <c r="K117" s="126"/>
      <c r="L117" s="171"/>
      <c r="M117" s="169"/>
      <c r="N117" s="169"/>
      <c r="O117" s="169"/>
      <c r="P117" s="169"/>
      <c r="Q117" s="169"/>
    </row>
    <row r="118" spans="1:17" ht="15" customHeight="1">
      <c r="A118" s="53"/>
      <c r="B118" s="54"/>
      <c r="C118" s="55"/>
      <c r="D118" s="29" t="s">
        <v>150</v>
      </c>
      <c r="E118" s="19" t="s">
        <v>40</v>
      </c>
      <c r="F118" s="15"/>
      <c r="G118" s="95">
        <v>7</v>
      </c>
      <c r="H118" s="49" t="s">
        <v>25</v>
      </c>
      <c r="I118" s="50">
        <v>46</v>
      </c>
      <c r="J118" s="126">
        <f t="shared" si="4"/>
        <v>322</v>
      </c>
      <c r="K118" s="126"/>
      <c r="L118" s="171"/>
      <c r="M118" s="169"/>
      <c r="N118" s="169"/>
      <c r="O118" s="169"/>
      <c r="P118" s="169"/>
      <c r="Q118" s="169"/>
    </row>
    <row r="119" spans="1:17" ht="15" customHeight="1">
      <c r="A119" s="53"/>
      <c r="B119" s="54"/>
      <c r="C119" s="55"/>
      <c r="D119" s="29" t="s">
        <v>151</v>
      </c>
      <c r="E119" s="19" t="s">
        <v>42</v>
      </c>
      <c r="F119" s="15"/>
      <c r="G119" s="95">
        <v>1</v>
      </c>
      <c r="H119" s="49" t="s">
        <v>65</v>
      </c>
      <c r="I119" s="50">
        <v>46</v>
      </c>
      <c r="J119" s="126">
        <f t="shared" si="4"/>
        <v>46</v>
      </c>
      <c r="K119" s="126"/>
      <c r="L119" s="171"/>
      <c r="M119" s="169"/>
      <c r="N119" s="169"/>
      <c r="O119" s="169"/>
      <c r="P119" s="169"/>
      <c r="Q119" s="169"/>
    </row>
    <row r="120" spans="1:17" ht="15" customHeight="1">
      <c r="A120" s="53"/>
      <c r="B120" s="54"/>
      <c r="C120" s="55"/>
      <c r="D120" s="29" t="s">
        <v>152</v>
      </c>
      <c r="E120" s="20" t="s">
        <v>44</v>
      </c>
      <c r="F120" s="15"/>
      <c r="G120" s="95">
        <v>7.6999999999999999E-2</v>
      </c>
      <c r="H120" s="49" t="s">
        <v>21</v>
      </c>
      <c r="I120" s="50">
        <v>46</v>
      </c>
      <c r="J120" s="126">
        <f t="shared" si="4"/>
        <v>3.5419999999999998</v>
      </c>
      <c r="K120" s="126"/>
      <c r="L120" s="171"/>
      <c r="M120" s="169"/>
      <c r="N120" s="169"/>
      <c r="O120" s="169"/>
      <c r="P120" s="169"/>
      <c r="Q120" s="169"/>
    </row>
    <row r="121" spans="1:17" ht="15" customHeight="1">
      <c r="A121" s="53"/>
      <c r="B121" s="54"/>
      <c r="C121" s="55"/>
      <c r="D121" s="93"/>
      <c r="E121" s="17" t="s">
        <v>79</v>
      </c>
      <c r="G121" s="95">
        <v>7</v>
      </c>
      <c r="H121" s="49" t="s">
        <v>25</v>
      </c>
      <c r="I121" s="50">
        <v>46</v>
      </c>
      <c r="J121" s="126">
        <f t="shared" si="4"/>
        <v>322</v>
      </c>
      <c r="K121" s="126"/>
      <c r="L121" s="171"/>
      <c r="M121" s="169"/>
      <c r="N121" s="169"/>
      <c r="O121" s="169"/>
      <c r="P121" s="169"/>
      <c r="Q121" s="169"/>
    </row>
    <row r="122" spans="1:17" ht="15" customHeight="1">
      <c r="A122" s="53"/>
      <c r="B122" s="54"/>
      <c r="C122" s="55"/>
      <c r="D122" s="93"/>
      <c r="E122" s="17" t="s">
        <v>132</v>
      </c>
      <c r="F122" s="15"/>
      <c r="G122" s="95">
        <v>1</v>
      </c>
      <c r="H122" s="49" t="s">
        <v>65</v>
      </c>
      <c r="I122" s="50">
        <v>46</v>
      </c>
      <c r="J122" s="126">
        <f t="shared" si="4"/>
        <v>46</v>
      </c>
      <c r="K122" s="126"/>
      <c r="L122" s="171"/>
      <c r="M122" s="169"/>
      <c r="N122" s="169"/>
      <c r="O122" s="169"/>
      <c r="P122" s="169"/>
      <c r="Q122" s="169"/>
    </row>
    <row r="123" spans="1:17" ht="15" customHeight="1">
      <c r="A123" s="53"/>
      <c r="B123" s="54"/>
      <c r="C123" s="55"/>
      <c r="D123" s="29" t="s">
        <v>66</v>
      </c>
      <c r="E123" s="21" t="s">
        <v>49</v>
      </c>
      <c r="F123" s="15"/>
      <c r="G123" s="95">
        <v>1</v>
      </c>
      <c r="H123" s="49" t="s">
        <v>65</v>
      </c>
      <c r="I123" s="50">
        <v>46</v>
      </c>
      <c r="J123" s="126">
        <f t="shared" si="4"/>
        <v>46</v>
      </c>
      <c r="K123" s="126"/>
      <c r="L123" s="171"/>
      <c r="M123" s="169"/>
      <c r="N123" s="169"/>
      <c r="O123" s="169"/>
      <c r="P123" s="169"/>
      <c r="Q123" s="169"/>
    </row>
    <row r="124" spans="1:17" ht="15" customHeight="1">
      <c r="A124" s="53"/>
      <c r="B124" s="54"/>
      <c r="C124" s="55"/>
      <c r="D124" s="98">
        <f>SUM(C115:C128)</f>
        <v>92</v>
      </c>
      <c r="E124" s="21" t="s">
        <v>133</v>
      </c>
      <c r="G124" s="95">
        <v>3</v>
      </c>
      <c r="H124" s="49" t="s">
        <v>43</v>
      </c>
      <c r="I124" s="50">
        <v>46</v>
      </c>
      <c r="J124" s="126">
        <f t="shared" si="4"/>
        <v>138</v>
      </c>
      <c r="K124" s="126"/>
      <c r="L124" s="171"/>
      <c r="M124" s="169"/>
      <c r="N124" s="169"/>
      <c r="O124" s="169"/>
      <c r="P124" s="169"/>
      <c r="Q124" s="169"/>
    </row>
    <row r="125" spans="1:17" ht="15" customHeight="1">
      <c r="A125" s="53"/>
      <c r="B125" s="54"/>
      <c r="C125" s="55"/>
      <c r="D125" s="93"/>
      <c r="E125" s="23" t="s">
        <v>153</v>
      </c>
      <c r="G125" s="128">
        <v>0.499</v>
      </c>
      <c r="H125" s="49" t="s">
        <v>50</v>
      </c>
      <c r="I125" s="50">
        <v>46</v>
      </c>
      <c r="J125" s="126">
        <f t="shared" si="4"/>
        <v>22.954000000000001</v>
      </c>
      <c r="K125" s="126"/>
      <c r="L125" s="171"/>
      <c r="M125" s="169"/>
      <c r="N125" s="169"/>
      <c r="O125" s="169"/>
      <c r="P125" s="169"/>
      <c r="Q125" s="169"/>
    </row>
    <row r="126" spans="1:17" ht="15" customHeight="1">
      <c r="A126" s="53"/>
      <c r="B126" s="54"/>
      <c r="C126" s="55"/>
      <c r="D126" s="93"/>
      <c r="E126" s="129" t="s">
        <v>53</v>
      </c>
      <c r="G126" s="59">
        <v>0.23300000000000001</v>
      </c>
      <c r="H126" s="49" t="s">
        <v>54</v>
      </c>
      <c r="I126" s="50">
        <v>46</v>
      </c>
      <c r="J126" s="126">
        <f t="shared" si="4"/>
        <v>10.718</v>
      </c>
      <c r="K126" s="126"/>
      <c r="L126" s="171"/>
      <c r="M126" s="169"/>
      <c r="N126" s="169"/>
      <c r="O126" s="169"/>
      <c r="P126" s="169"/>
      <c r="Q126" s="169"/>
    </row>
    <row r="127" spans="1:17" ht="15" customHeight="1">
      <c r="A127" s="53"/>
      <c r="B127" s="54"/>
      <c r="C127" s="55"/>
      <c r="D127" s="93"/>
      <c r="E127" s="129" t="s">
        <v>55</v>
      </c>
      <c r="G127" s="95">
        <v>7.6999999999999999E-2</v>
      </c>
      <c r="H127" s="49" t="s">
        <v>21</v>
      </c>
      <c r="I127" s="50">
        <v>46</v>
      </c>
      <c r="J127" s="126">
        <f t="shared" si="4"/>
        <v>3.5419999999999998</v>
      </c>
      <c r="K127" s="126"/>
      <c r="L127" s="171"/>
      <c r="M127" s="169"/>
      <c r="N127" s="169"/>
      <c r="O127" s="169"/>
      <c r="P127" s="169"/>
      <c r="Q127" s="169"/>
    </row>
    <row r="128" spans="1:17" ht="15" customHeight="1" thickBot="1">
      <c r="A128" s="53"/>
      <c r="B128" s="54"/>
      <c r="C128" s="55"/>
      <c r="D128" s="103"/>
      <c r="E128" s="25" t="s">
        <v>56</v>
      </c>
      <c r="G128" s="130">
        <v>1.9E-2</v>
      </c>
      <c r="H128" s="65" t="s">
        <v>33</v>
      </c>
      <c r="I128" s="66">
        <v>46</v>
      </c>
      <c r="J128" s="126">
        <f t="shared" si="4"/>
        <v>0.874</v>
      </c>
      <c r="K128" s="126"/>
      <c r="L128" s="126"/>
      <c r="M128" s="150"/>
      <c r="N128" s="150"/>
      <c r="O128" s="150"/>
      <c r="P128" s="150"/>
      <c r="Q128" s="150"/>
    </row>
    <row r="129" spans="1:20" ht="15" customHeight="1" thickTop="1">
      <c r="A129" s="26" t="s">
        <v>154</v>
      </c>
      <c r="B129" s="27"/>
      <c r="C129" s="41" t="s">
        <v>9</v>
      </c>
      <c r="D129" s="131" t="s">
        <v>155</v>
      </c>
      <c r="E129" s="132"/>
      <c r="G129" s="133"/>
      <c r="H129" s="134"/>
      <c r="I129" s="135"/>
      <c r="J129" s="126">
        <f t="shared" si="4"/>
        <v>0</v>
      </c>
      <c r="K129" s="126"/>
      <c r="L129" s="151"/>
      <c r="M129" s="135"/>
      <c r="N129" s="135"/>
      <c r="O129" s="135"/>
      <c r="P129" s="135"/>
      <c r="Q129" s="135"/>
    </row>
    <row r="130" spans="1:20" ht="15" customHeight="1">
      <c r="A130" s="71" t="s">
        <v>156</v>
      </c>
      <c r="B130" s="86" t="s">
        <v>157</v>
      </c>
      <c r="C130" s="46">
        <v>30</v>
      </c>
      <c r="D130" s="29" t="s">
        <v>66</v>
      </c>
      <c r="E130" s="136" t="s">
        <v>158</v>
      </c>
      <c r="G130" s="104">
        <v>1.9E-2</v>
      </c>
      <c r="H130" s="137" t="s">
        <v>33</v>
      </c>
      <c r="I130" s="138">
        <v>46</v>
      </c>
      <c r="J130" s="126">
        <f t="shared" si="4"/>
        <v>0.874</v>
      </c>
      <c r="K130" s="126"/>
      <c r="L130" s="126"/>
      <c r="M130" s="150"/>
      <c r="N130" s="150"/>
      <c r="O130" s="150"/>
      <c r="P130" s="150"/>
      <c r="Q130" s="150"/>
    </row>
    <row r="131" spans="1:20" ht="15" customHeight="1" thickBot="1">
      <c r="A131" s="139"/>
      <c r="B131" s="140"/>
      <c r="C131" s="141"/>
      <c r="D131" s="142">
        <f>SUM(C129:C131)</f>
        <v>30</v>
      </c>
      <c r="E131" s="143"/>
      <c r="G131" s="144"/>
      <c r="H131" s="145"/>
      <c r="I131" s="144"/>
      <c r="J131" s="151"/>
      <c r="K131" s="151"/>
      <c r="L131" s="151"/>
      <c r="M131" s="135"/>
      <c r="N131" s="135"/>
      <c r="O131" s="135"/>
      <c r="P131" s="135"/>
      <c r="Q131" s="135"/>
    </row>
    <row r="132" spans="1:20" ht="15" thickTop="1">
      <c r="G132"/>
      <c r="H132" s="11"/>
    </row>
    <row r="133" spans="1:20">
      <c r="C133" s="32" t="s">
        <v>159</v>
      </c>
      <c r="D133" s="1" t="s">
        <v>159</v>
      </c>
      <c r="G133" s="37" t="s">
        <v>160</v>
      </c>
      <c r="H133" s="11" t="s">
        <v>161</v>
      </c>
      <c r="I133" s="37" t="s">
        <v>162</v>
      </c>
      <c r="J133" s="37"/>
      <c r="K133" s="37"/>
      <c r="L133" s="37"/>
      <c r="M133" s="37"/>
      <c r="N133" s="37"/>
      <c r="O133" s="37"/>
      <c r="P133" s="37"/>
      <c r="Q133" s="37"/>
      <c r="R133" s="11" t="s">
        <v>163</v>
      </c>
      <c r="S133" s="11" t="s">
        <v>164</v>
      </c>
    </row>
    <row r="134" spans="1:20">
      <c r="C134" s="33">
        <f>SUM(C6:C133)</f>
        <v>4916.08</v>
      </c>
      <c r="D134" s="34">
        <f>SUM(D6:D133)</f>
        <v>4916.08</v>
      </c>
      <c r="G134" s="148">
        <f>D134</f>
        <v>4916.08</v>
      </c>
      <c r="H134" s="148">
        <v>100</v>
      </c>
      <c r="I134" s="148">
        <v>7</v>
      </c>
      <c r="J134" s="148"/>
      <c r="K134" s="148"/>
      <c r="L134" s="148"/>
      <c r="M134" s="148"/>
      <c r="N134" s="148"/>
      <c r="O134" s="148"/>
      <c r="P134" s="148"/>
      <c r="Q134" s="148"/>
      <c r="R134" s="148">
        <v>46</v>
      </c>
      <c r="S134" s="148">
        <f>G134/H134*I134*R134</f>
        <v>15829.777600000001</v>
      </c>
    </row>
    <row r="135" spans="1:20">
      <c r="G135"/>
      <c r="H135" s="11" t="s">
        <v>165</v>
      </c>
    </row>
    <row r="136" spans="1:20">
      <c r="G136" s="37" t="s">
        <v>160</v>
      </c>
      <c r="H136" s="11" t="s">
        <v>161</v>
      </c>
      <c r="I136" s="37" t="s">
        <v>162</v>
      </c>
      <c r="J136" s="37"/>
      <c r="K136" s="37"/>
      <c r="L136" s="37"/>
      <c r="M136" s="37"/>
      <c r="N136" s="37"/>
      <c r="O136" s="37"/>
      <c r="P136" s="37"/>
      <c r="Q136" s="37"/>
      <c r="R136" s="11" t="s">
        <v>163</v>
      </c>
      <c r="S136" s="11" t="s">
        <v>166</v>
      </c>
      <c r="T136" s="146" t="s">
        <v>167</v>
      </c>
    </row>
    <row r="137" spans="1:20">
      <c r="G137" s="148">
        <f>G134</f>
        <v>4916.08</v>
      </c>
      <c r="H137" s="148">
        <v>200</v>
      </c>
      <c r="I137" s="148">
        <v>7</v>
      </c>
      <c r="J137" s="148"/>
      <c r="K137" s="148"/>
      <c r="L137" s="148"/>
      <c r="M137" s="148"/>
      <c r="N137" s="148"/>
      <c r="O137" s="148"/>
      <c r="P137" s="148"/>
      <c r="Q137" s="148"/>
      <c r="R137" s="148"/>
      <c r="S137" s="148">
        <f>G137/H137*I137</f>
        <v>172.06280000000001</v>
      </c>
      <c r="T137" s="146">
        <f>S137/6</f>
        <v>28.677133333333334</v>
      </c>
    </row>
    <row r="138" spans="1:20">
      <c r="G138"/>
      <c r="H138" s="11" t="s">
        <v>165</v>
      </c>
    </row>
    <row r="139" spans="1:20">
      <c r="G139"/>
      <c r="H139" s="11"/>
    </row>
    <row r="140" spans="1:20">
      <c r="G140"/>
      <c r="H140" s="11"/>
    </row>
  </sheetData>
  <mergeCells count="12">
    <mergeCell ref="A6:B6"/>
    <mergeCell ref="A81:B81"/>
    <mergeCell ref="A13:B13"/>
    <mergeCell ref="A27:B27"/>
    <mergeCell ref="A39:B39"/>
    <mergeCell ref="A52:B52"/>
    <mergeCell ref="A66:B66"/>
    <mergeCell ref="A2:E2"/>
    <mergeCell ref="A3:C3"/>
    <mergeCell ref="D3:D4"/>
    <mergeCell ref="E3:E4"/>
    <mergeCell ref="S4:S5"/>
  </mergeCells>
  <printOptions horizontalCentered="1" verticalCentered="1"/>
  <pageMargins left="0" right="0" top="0" bottom="0" header="0" footer="0"/>
  <pageSetup paperSize="9" scale="40" orientation="portrait" horizontalDpi="4294967292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051c947e140d6c7ef025b1953b495433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1379c61c7f235f2d13cc73349359056a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F88F86-63F7-4DEB-912D-04649C48B701}"/>
</file>

<file path=customXml/itemProps2.xml><?xml version="1.0" encoding="utf-8"?>
<ds:datastoreItem xmlns:ds="http://schemas.openxmlformats.org/officeDocument/2006/customXml" ds:itemID="{AC6D4371-41E1-4CB8-A875-54393C606C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E27299-1C82-4A36-8684-8EBCA274699E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4a243404-55a8-479b-bc2a-316fddb33486"/>
    <ds:schemaRef ds:uri="9f9f88b8-9b43-405d-8e5e-31eda5179ae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Ciro Rogliani</cp:lastModifiedBy>
  <cp:revision/>
  <dcterms:created xsi:type="dcterms:W3CDTF">2020-05-23T22:42:55Z</dcterms:created>
  <dcterms:modified xsi:type="dcterms:W3CDTF">2026-03-02T13:09:32Z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