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lanosport.sharepoint.com/sites/SERVIZIGENERALI/Documenti condivisi/SERVIZIO PULIZIE/Pulizie/La Pulitecnica-Apicella/Contratto/Impianti/"/>
    </mc:Choice>
  </mc:AlternateContent>
  <xr:revisionPtr revIDLastSave="23" documentId="13_ncr:1_{CD476B57-B2AB-4959-8707-725B69AFC2D7}" xr6:coauthVersionLast="47" xr6:coauthVersionMax="47" xr10:uidLastSave="{F28796C6-4797-4C7E-900F-6F039E33F8D2}"/>
  <bookViews>
    <workbookView xWindow="-120" yWindow="-120" windowWidth="29040" windowHeight="15720" xr2:uid="{7D0BF831-DC67-4396-A75D-949A6903AEC6}"/>
  </bookViews>
  <sheets>
    <sheet name="cozzi - cozzi sede" sheetId="22" r:id="rId1"/>
  </sheets>
  <externalReferences>
    <externalReference r:id="rId2"/>
    <externalReference r:id="rId3"/>
  </externalReferences>
  <definedNames>
    <definedName name="_xlnm._FilterDatabase" localSheetId="0" hidden="1">'cozzi - cozzi sede'!$A$6:$I$132</definedName>
    <definedName name="_xlnm.Print_Area" localSheetId="0">'cozzi - cozzi sede'!$A$2:$K$211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5" i="22" l="1"/>
  <c r="C135" i="22"/>
  <c r="C204" i="22"/>
  <c r="D204" i="22" s="1"/>
  <c r="C187" i="22"/>
  <c r="D190" i="22" s="1"/>
  <c r="C176" i="22"/>
  <c r="C174" i="22"/>
  <c r="C167" i="22"/>
  <c r="D166" i="22" s="1"/>
  <c r="D176" i="22" l="1"/>
  <c r="D211" i="22"/>
  <c r="C211" i="22"/>
  <c r="D47" i="22" l="1"/>
  <c r="C100" i="22"/>
  <c r="D105" i="22" s="1"/>
  <c r="C90" i="22"/>
  <c r="C91" i="22"/>
  <c r="C36" i="22"/>
  <c r="C33" i="22"/>
  <c r="D124" i="22"/>
  <c r="D114" i="22"/>
  <c r="D60" i="22"/>
  <c r="D23" i="22"/>
  <c r="C34" i="22"/>
  <c r="C32" i="22"/>
  <c r="C95" i="22"/>
  <c r="C94" i="22"/>
  <c r="C88" i="22"/>
  <c r="C35" i="22"/>
  <c r="D132" i="22"/>
  <c r="D75" i="22"/>
  <c r="D10" i="22"/>
  <c r="D33" i="22" l="1"/>
  <c r="D90" i="2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Farina Giulio</author>
  </authors>
  <commentList>
    <comment ref="I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1 sett a natale
2 sett estate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9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lato zarotto / finocchiaro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69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lato manuzio finocchiaro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0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tolto PO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1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tolto PO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00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i PO al termine dei corridoi servizi M e F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18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lato manuzio / finocchiaro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84" authorId="0" shapeId="0" xr:uid="{FE4F4A3C-0E12-4FD6-9EB2-7EA0B3663D49}">
      <text>
        <r>
          <rPr>
            <b/>
            <sz val="9"/>
            <color indexed="81"/>
            <rFont val="Tahoma"/>
            <family val="2"/>
          </rPr>
          <t>2° e 3° ufficio corridoio PR manuzio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0" authorId="0" shapeId="0" xr:uid="{8DA4F55F-832F-44F5-B65D-1DB073F9E034}">
      <text>
        <r>
          <rPr>
            <sz val="9"/>
            <color indexed="81"/>
            <rFont val="Tahoma"/>
            <family val="2"/>
          </rPr>
          <t xml:space="preserve">pianerottolo/disimpegno 1°P lato Zarotto / Tunisia
</t>
        </r>
      </text>
    </comment>
    <comment ref="A201" authorId="0" shapeId="0" xr:uid="{C188C030-3FFE-45E9-9B80-A02F285023F6}">
      <text>
        <r>
          <rPr>
            <b/>
            <sz val="9"/>
            <color indexed="81"/>
            <rFont val="Tahoma"/>
            <family val="2"/>
          </rPr>
          <t>disimpegno 1°P lato via Zarotto / Finocchiaro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3" authorId="0" shapeId="0" xr:uid="{094ECFCC-1955-4865-90DB-DD1735274A6E}">
      <text>
        <r>
          <rPr>
            <b/>
            <sz val="9"/>
            <color indexed="81"/>
            <rFont val="Tahoma"/>
            <family val="2"/>
          </rPr>
          <t>disimpegno 2° P lato via Manuzio / Tunisia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204" authorId="0" shapeId="0" xr:uid="{15013156-A31B-44D1-89D8-7025077A0444}">
      <text>
        <r>
          <rPr>
            <b/>
            <sz val="9"/>
            <color indexed="81"/>
            <rFont val="Tahoma"/>
            <family val="2"/>
          </rPr>
          <t>disimpegno 2° P lato via Manuzio / Tunisia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<sst xmlns="http://schemas.openxmlformats.org/spreadsheetml/2006/main" count="619" uniqueCount="207">
  <si>
    <t>Centro Sportivo  "Cozzi"</t>
  </si>
  <si>
    <t>AREE E LOCALI ANNESSI</t>
  </si>
  <si>
    <t>TOTALE MQ PER AREA</t>
  </si>
  <si>
    <t>OPERAZIONI DI PULIZIA E SANIFICAZIONE 
RICHIESTE PER OGNI AREA
compatibilmente alle caratteristiche degli ambienti</t>
  </si>
  <si>
    <r>
      <rPr>
        <sz val="10"/>
        <color indexed="12"/>
        <rFont val="Arial"/>
        <family val="2"/>
      </rPr>
      <t>frequenze:</t>
    </r>
    <r>
      <rPr>
        <sz val="8"/>
        <color indexed="12"/>
        <rFont val="Arial"/>
        <family val="2"/>
      </rPr>
      <t xml:space="preserve">
</t>
    </r>
    <r>
      <rPr>
        <b/>
        <sz val="8"/>
        <color indexed="12"/>
        <rFont val="Arial"/>
        <family val="2"/>
      </rPr>
      <t>7</t>
    </r>
    <r>
      <rPr>
        <sz val="8"/>
        <color indexed="12"/>
        <rFont val="Arial"/>
        <family val="2"/>
      </rPr>
      <t xml:space="preserve"> = volte alla settimana
6,ecc. = volte alla sett.
</t>
    </r>
    <r>
      <rPr>
        <b/>
        <sz val="10"/>
        <color indexed="12"/>
        <rFont val="Arial"/>
        <family val="2"/>
      </rPr>
      <t>0,499</t>
    </r>
    <r>
      <rPr>
        <sz val="10"/>
        <color indexed="12"/>
        <rFont val="Arial"/>
        <family val="2"/>
      </rPr>
      <t xml:space="preserve">  quindic.
</t>
    </r>
    <r>
      <rPr>
        <b/>
        <sz val="10"/>
        <color indexed="12"/>
        <rFont val="Arial"/>
        <family val="2"/>
      </rPr>
      <t>0,233</t>
    </r>
    <r>
      <rPr>
        <sz val="10"/>
        <color indexed="12"/>
        <rFont val="Arial"/>
        <family val="2"/>
      </rPr>
      <t xml:space="preserve">  mensile
</t>
    </r>
    <r>
      <rPr>
        <b/>
        <sz val="10"/>
        <color indexed="12"/>
        <rFont val="Arial"/>
        <family val="2"/>
      </rPr>
      <t>0,077</t>
    </r>
    <r>
      <rPr>
        <sz val="10"/>
        <color indexed="12"/>
        <rFont val="Arial"/>
        <family val="2"/>
      </rPr>
      <t xml:space="preserve">  trimest.
</t>
    </r>
    <r>
      <rPr>
        <b/>
        <sz val="10"/>
        <color indexed="12"/>
        <rFont val="Arial"/>
        <family val="2"/>
      </rPr>
      <t>0,019</t>
    </r>
    <r>
      <rPr>
        <sz val="10"/>
        <color indexed="12"/>
        <rFont val="Arial"/>
        <family val="2"/>
      </rPr>
      <t xml:space="preserve">  annuale</t>
    </r>
  </si>
  <si>
    <t>numero settimane lavorative anno</t>
  </si>
  <si>
    <t>Monte ore annuo inclusi riordini</t>
  </si>
  <si>
    <t>dettaglio ambienti</t>
  </si>
  <si>
    <t xml:space="preserve">Tipo di superfici </t>
  </si>
  <si>
    <t>MQ</t>
  </si>
  <si>
    <t>AREE ESTERNE</t>
  </si>
  <si>
    <t xml:space="preserve">AREE </t>
  </si>
  <si>
    <t>Eliminazione Ragnatele (sottopassi, tettoie  ingresso)</t>
  </si>
  <si>
    <t>una vota/sett.</t>
  </si>
  <si>
    <t xml:space="preserve">Scale ingresso atrio V.le Tunisia </t>
  </si>
  <si>
    <t>marmo</t>
  </si>
  <si>
    <t>ESTERNE</t>
  </si>
  <si>
    <t>Eliminazione erbe infestanti</t>
  </si>
  <si>
    <t>una volta al trimestre</t>
  </si>
  <si>
    <t xml:space="preserve">Scale ingresso lato Via Zarotto P.R. (piano rialzato) </t>
  </si>
  <si>
    <r>
      <t>Eliminazione Rifiuti (</t>
    </r>
    <r>
      <rPr>
        <sz val="8"/>
        <color theme="1" tint="0.249977111117893"/>
        <rFont val="Arial"/>
        <family val="2"/>
      </rPr>
      <t>pulizia cestini, posacenere, ecc.</t>
    </r>
    <r>
      <rPr>
        <sz val="9"/>
        <color theme="1" tint="0.249977111117893"/>
        <rFont val="Arial"/>
        <family val="2"/>
      </rPr>
      <t>)</t>
    </r>
  </si>
  <si>
    <t>tutti i giorni</t>
  </si>
  <si>
    <t>Scale ingresso lato Via Zarroto / Via Finocchiaro P.R.</t>
  </si>
  <si>
    <t xml:space="preserve"> TOT MQ</t>
  </si>
  <si>
    <t>Scopatura man. o mecc. esterni da foglie ecc.</t>
  </si>
  <si>
    <t xml:space="preserve">Scale ingresso lato Via Manuzio P.R. </t>
  </si>
  <si>
    <t xml:space="preserve">Aspirazione zerbini / tappeti </t>
  </si>
  <si>
    <t>Scale ingresso lato Via Manuzio/ Via Finocchiaro P.R.</t>
  </si>
  <si>
    <t>Spolveratura arredI  ( sedie, cestini ,tavoli ecc.)</t>
  </si>
  <si>
    <t>Rampa Disabili P.R.</t>
  </si>
  <si>
    <t>Lavaggio arredI ( sedie, cestini ,tavoli ecc.)</t>
  </si>
  <si>
    <t>una volta/mese</t>
  </si>
  <si>
    <t>CORRIDOI  / UFFICI AL PUBLICO</t>
  </si>
  <si>
    <t>Eliminazione Ragnatele</t>
  </si>
  <si>
    <t>UFFICI</t>
  </si>
  <si>
    <t>AL</t>
  </si>
  <si>
    <t>Scopatura umido</t>
  </si>
  <si>
    <t xml:space="preserve">Atrio / reception </t>
  </si>
  <si>
    <t>PUBBLICO</t>
  </si>
  <si>
    <t>Lavaggio manuale o meccanico pavimenti</t>
  </si>
  <si>
    <t>3 volte/sett.</t>
  </si>
  <si>
    <t xml:space="preserve">Locale distributori automatici / negozio </t>
  </si>
  <si>
    <t>piastrelle / linoleum</t>
  </si>
  <si>
    <t>Lavaggio a fondo pavimenti; ove possibile deceratura e inceratura</t>
  </si>
  <si>
    <t>Sala didattica 2°  P</t>
  </si>
  <si>
    <t>parquet</t>
  </si>
  <si>
    <t>CORRIDOI</t>
  </si>
  <si>
    <r>
      <t xml:space="preserve">Pulizia / lavaggio pareti divisorie a vetro e </t>
    </r>
    <r>
      <rPr>
        <b/>
        <sz val="9"/>
        <color theme="1" tint="0.249977111117893"/>
        <rFont val="Arial"/>
        <family val="2"/>
      </rPr>
      <t>specchi</t>
    </r>
  </si>
  <si>
    <t>ASCENSORI</t>
  </si>
  <si>
    <t xml:space="preserve">Pulizia / spolveratura ad aumido di battiscopa, caloriferi, fan coil,  davanzali </t>
  </si>
  <si>
    <t>Spolveratura porte e rimozione di eventuali scritte</t>
  </si>
  <si>
    <t>ogni quindici giorni</t>
  </si>
  <si>
    <t>Corridoio  A - lato Via Zarotto</t>
  </si>
  <si>
    <t>ceramica</t>
  </si>
  <si>
    <t>Spolveratura ad umido arred, suppellettili ed apparecchiature (telefoni/PC) altezza uomo</t>
  </si>
  <si>
    <t xml:space="preserve">Disimpegno tribuna A </t>
  </si>
  <si>
    <t>graniglia</t>
  </si>
  <si>
    <t>Risanamento arredi</t>
  </si>
  <si>
    <t>Disimpegno tribuna B</t>
  </si>
  <si>
    <t>Lavaggio parte interna delle vetrate e degli infissi</t>
  </si>
  <si>
    <t>una volta al mese</t>
  </si>
  <si>
    <t>Lavaggio parte esterna delle vetrate e degli infissi</t>
  </si>
  <si>
    <t>Lavaggio corpi illuminanti</t>
  </si>
  <si>
    <t>una volta/anno</t>
  </si>
  <si>
    <t>TRIBUNE / SCALE INTERNE</t>
  </si>
  <si>
    <t xml:space="preserve">Tribuna A  Via Zarotto </t>
  </si>
  <si>
    <t>Scopatura umido / scopatura scale</t>
  </si>
  <si>
    <t xml:space="preserve">Tribuna B  Via Manunzio  </t>
  </si>
  <si>
    <t>TRIBUNE</t>
  </si>
  <si>
    <t xml:space="preserve">Lavaggio manuale o meccanico pavimenti </t>
  </si>
  <si>
    <t>E SCALE</t>
  </si>
  <si>
    <t>una volta/sett.</t>
  </si>
  <si>
    <t xml:space="preserve">Scale Via Zarotto </t>
  </si>
  <si>
    <t xml:space="preserve">Scale Via Manunzio </t>
  </si>
  <si>
    <t>Pulizia barriere di protezione / corrimano</t>
  </si>
  <si>
    <t>due volte/sett.</t>
  </si>
  <si>
    <t xml:space="preserve">Scale accesso trampolini e istruttori </t>
  </si>
  <si>
    <t>piastrelle piccole /marmo</t>
  </si>
  <si>
    <t xml:space="preserve">Scale accesso locali servizi </t>
  </si>
  <si>
    <t>Pulizia seggiolini - spolveratura ad umido</t>
  </si>
  <si>
    <t xml:space="preserve">Scale lato Via Manunzio / Via Finocchiaro </t>
  </si>
  <si>
    <t>Disimpegno Scala Via Zarotto / Via Finocchiaro</t>
  </si>
  <si>
    <t>Scale d'emergenza tribuna A</t>
  </si>
  <si>
    <t>ferro</t>
  </si>
  <si>
    <t>LOCALI  NON APERTI AL PUBBLICO</t>
  </si>
  <si>
    <t>Direzione</t>
  </si>
  <si>
    <t>Ufficio coordinatore</t>
  </si>
  <si>
    <t>LOCALI  NON</t>
  </si>
  <si>
    <t>APERTI  AL</t>
  </si>
  <si>
    <t xml:space="preserve">Corridoio B - lato via Manunzio </t>
  </si>
  <si>
    <r>
      <t xml:space="preserve">Pulizia / lavaggio pareti divisorie e </t>
    </r>
    <r>
      <rPr>
        <b/>
        <sz val="9"/>
        <rFont val="Arial"/>
        <family val="2"/>
      </rPr>
      <t>specchi</t>
    </r>
  </si>
  <si>
    <t>Disimpegno personale</t>
  </si>
  <si>
    <t>gres</t>
  </si>
  <si>
    <t>Spolveratura porte</t>
  </si>
  <si>
    <t>Spolveratura ad umido arredI, suppellettili ed apparecchiature (telefoni/PC)  e suppellettili altezza uomo</t>
  </si>
  <si>
    <t>LOCALE PRIMO SOCCORSO</t>
  </si>
  <si>
    <t>Locale primo soccorso</t>
  </si>
  <si>
    <t xml:space="preserve">LOCALE </t>
  </si>
  <si>
    <t>Lavaggio pilette / griglie pavimenti</t>
  </si>
  <si>
    <t>PRIMO</t>
  </si>
  <si>
    <t xml:space="preserve"> SOCCORSO</t>
  </si>
  <si>
    <t xml:space="preserve">Pulizia e disinfezione superfici piastrellate verticali </t>
  </si>
  <si>
    <t>Risanamento di tutto l'arredo, compreso sedie, lettini, armadietti, apparecchiature (telefoni/PC), ecc…</t>
  </si>
  <si>
    <t>SPOGLIATOI</t>
  </si>
  <si>
    <t>Spogliatoi personale P.R.</t>
  </si>
  <si>
    <t>40</t>
  </si>
  <si>
    <t xml:space="preserve">Spogliatoi personale  P.I. (piano interrato) </t>
  </si>
  <si>
    <t>Spogliatoi istruttori P.I.</t>
  </si>
  <si>
    <t>Lavaggio a fondo pavimenti</t>
  </si>
  <si>
    <t>Pulizia e disinfezione superf. piastrellate verticali o di formica (cabine rotaz.) con rimozione di eventuali scritte</t>
  </si>
  <si>
    <r>
      <t xml:space="preserve">Pulizia / lavaggio pareti divisorie a vetro e </t>
    </r>
    <r>
      <rPr>
        <b/>
        <sz val="9"/>
        <rFont val="Arial"/>
        <family val="2"/>
      </rPr>
      <t>specchi</t>
    </r>
  </si>
  <si>
    <t xml:space="preserve">Atrio ingresso spogliatoi </t>
  </si>
  <si>
    <t xml:space="preserve">Spogliatoi piscina  F  </t>
  </si>
  <si>
    <t xml:space="preserve">Spogliatoi piscina M </t>
  </si>
  <si>
    <t>Spolveratura ad umido arredi e suppellettili (armadietti, ecc.)</t>
  </si>
  <si>
    <t>DOCCE / SERVIZI IGIENICI</t>
  </si>
  <si>
    <t>Docce spogliatoi piscina F</t>
  </si>
  <si>
    <t>Docce spogliatoi piscina M</t>
  </si>
  <si>
    <t>Lavaggio manuale pavimenti</t>
  </si>
  <si>
    <t>Servizi personale P.I.</t>
  </si>
  <si>
    <t>Servizi istruttori P.I.</t>
  </si>
  <si>
    <t>DOCCE</t>
  </si>
  <si>
    <t>Servizi personale P.R.</t>
  </si>
  <si>
    <t>SERVIZI</t>
  </si>
  <si>
    <t>Pulizia e disinfezione superfici piastrellate verticali</t>
  </si>
  <si>
    <t xml:space="preserve">Servizi pubblico P.R.  Via Zarotto </t>
  </si>
  <si>
    <t>Servizi pubblico P.R. Via Manunzio</t>
  </si>
  <si>
    <t>Corridoio servizi  F</t>
  </si>
  <si>
    <t>Corridoio  servizi  M</t>
  </si>
  <si>
    <t>Pulizia e disinfezione rubinetterie e sanitari</t>
  </si>
  <si>
    <t xml:space="preserve">Servizi  spogliatoi  F </t>
  </si>
  <si>
    <t xml:space="preserve">Servizi  spogliatoi M </t>
  </si>
  <si>
    <t>Servizi pubblico 1° P. Via Zarotto</t>
  </si>
  <si>
    <t>Servizi pubblico 2° P. Via Zarotto</t>
  </si>
  <si>
    <t>PISCINE COPERTE</t>
  </si>
  <si>
    <t>Scopatura e lavaggio manuale o meccanico pavimenti</t>
  </si>
  <si>
    <t xml:space="preserve">Lavaggio griglie vasca </t>
  </si>
  <si>
    <t>N. 2 P.O. e  bordo vasca  (passaggio obbligato)</t>
  </si>
  <si>
    <t>Lavaggio  P.O.</t>
  </si>
  <si>
    <t>Vasca 33 mt</t>
  </si>
  <si>
    <t>piastrella</t>
  </si>
  <si>
    <t>PISCINE</t>
  </si>
  <si>
    <t xml:space="preserve">Lavaggio a fondo pavimenti </t>
  </si>
  <si>
    <t>Vasca 20 mt</t>
  </si>
  <si>
    <t xml:space="preserve">piastrella </t>
  </si>
  <si>
    <t>COPERTE</t>
  </si>
  <si>
    <t>Lavaggio a fondo invaso vuoto</t>
  </si>
  <si>
    <t>una vota/anno</t>
  </si>
  <si>
    <t>Lavaggio pareti testate e blocchi di partenza</t>
  </si>
  <si>
    <t xml:space="preserve">Pulizia battiscopa, caloriferi-fancoil,  griglie termoventilazione, davanzali </t>
  </si>
  <si>
    <t>Spolveratura attrezzi / panche</t>
  </si>
  <si>
    <t>Risanamento arredi (attrezzi / panche)</t>
  </si>
  <si>
    <t>SOLARIUM</t>
  </si>
  <si>
    <r>
      <t>Eliminazione Rifiuti (</t>
    </r>
    <r>
      <rPr>
        <sz val="8"/>
        <color indexed="9"/>
        <rFont val="Arial"/>
        <family val="2"/>
      </rPr>
      <t>pulizia cestini, posacenere, ecc.</t>
    </r>
    <r>
      <rPr>
        <sz val="9"/>
        <color indexed="9"/>
        <rFont val="Arial"/>
        <family val="2"/>
      </rPr>
      <t>)</t>
    </r>
  </si>
  <si>
    <t>Terrazzo</t>
  </si>
  <si>
    <t>erba sintetica</t>
  </si>
  <si>
    <t>Docce esterne</t>
  </si>
  <si>
    <t>Lavaggio  P.O. e area docce esterne</t>
  </si>
  <si>
    <t>spolveratura arredo  ( sedie, cestini ,tavoli ecc.)</t>
  </si>
  <si>
    <t>Lavaggio arredo  ( sedie, cestini ,tavoli ecc.)</t>
  </si>
  <si>
    <t>PALESTRE / CAMPI COPERTI</t>
  </si>
  <si>
    <t xml:space="preserve">PALESTRE </t>
  </si>
  <si>
    <t>Palestrina  2° P.</t>
  </si>
  <si>
    <t xml:space="preserve"> E </t>
  </si>
  <si>
    <t>Aspirazione zerbini / tappeti volteggio</t>
  </si>
  <si>
    <t>CAMPI</t>
  </si>
  <si>
    <t xml:space="preserve"> COPERTI</t>
  </si>
  <si>
    <t>Risanamento arredi (attrezzi - macchine / panche)</t>
  </si>
  <si>
    <t>VASCHE DI COMPENSO</t>
  </si>
  <si>
    <t>COMPENSO</t>
  </si>
  <si>
    <t>Vasche di compenso</t>
  </si>
  <si>
    <t>assenti</t>
  </si>
  <si>
    <t xml:space="preserve">Pulizia - lavaggio manuale e meccanico  (Ambiente confinato) </t>
  </si>
  <si>
    <t>TOT MQ.</t>
  </si>
  <si>
    <t>pagina 1 di 2</t>
  </si>
  <si>
    <t>Sede Milanosport  "Cozzi"</t>
  </si>
  <si>
    <t>Sbarco scale e uffici MM  MS  1° P. (piano)</t>
  </si>
  <si>
    <t xml:space="preserve">Sala d'attesa uffici MS 1° P. </t>
  </si>
  <si>
    <t>ceramica /  parquet</t>
  </si>
  <si>
    <t xml:space="preserve">Sbarco tribuna B lato Via Manunzio 2° P. </t>
  </si>
  <si>
    <t>Sbarco tribuna A lato Via Zarotto 2° P.</t>
  </si>
  <si>
    <t>Corridoio uffici MS 1° P.</t>
  </si>
  <si>
    <t>Corridoio uffici MM 1° P.</t>
  </si>
  <si>
    <t xml:space="preserve">     TOT MQ</t>
  </si>
  <si>
    <t>Corridoio uffici 2° P.</t>
  </si>
  <si>
    <t>N. 2 ascensori</t>
  </si>
  <si>
    <t xml:space="preserve"> SCALE</t>
  </si>
  <si>
    <t>Scale Via Manunzio uffci 1° P.</t>
  </si>
  <si>
    <t>Scale lato sala dipendenti 1° P.</t>
  </si>
  <si>
    <t>TOT MQ</t>
  </si>
  <si>
    <t>Scale Via Manunzio uffici 2° P.</t>
  </si>
  <si>
    <t>Scale Via Zarotto uffici 2° P.</t>
  </si>
  <si>
    <t xml:space="preserve">Uffici piano rialzato  (2 Locali)  lato Via Manunzio </t>
  </si>
  <si>
    <t xml:space="preserve">parquet </t>
  </si>
  <si>
    <t>Uffici  EDP  (2 Locali)</t>
  </si>
  <si>
    <t xml:space="preserve">Uffici 1° P. MS  (11 Locali) </t>
  </si>
  <si>
    <t>Uffici 2° P. (11 Locali)</t>
  </si>
  <si>
    <t>Sala dipendenti 1° P.</t>
  </si>
  <si>
    <t>Locale fotocopie 1° P.</t>
  </si>
  <si>
    <t>Uffici MM 1° P.</t>
  </si>
  <si>
    <t>Magazzino MM 1° piano</t>
  </si>
  <si>
    <t>SERVIZI IGIENICI</t>
  </si>
  <si>
    <t>Servizi   MM  1° P.</t>
  </si>
  <si>
    <t>Servizi lato sala dipendenti F M 1° P.</t>
  </si>
  <si>
    <t>Servizi  pubblico 2° P.</t>
  </si>
  <si>
    <t>Servizi  uffici  2° P.</t>
  </si>
  <si>
    <t xml:space="preserve">pagina 2 di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</si>
</sst>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2">
    <font>
      <sz val="11"/>
      <color theme="1"/>
      <name val="Calibri"/>
      <family val="2"/>
      <scheme val="minor"/>
    </font>
    <font>
      <sz val="10"/>
      <color indexed="8"/>
      <name val="匠牥晩††††††††††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9"/>
      <color theme="1" tint="0.34998626667073579"/>
      <name val="Arial"/>
      <family val="2"/>
    </font>
    <font>
      <sz val="9"/>
      <color theme="1" tint="0.249977111117893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"/>
      <name val="Arial"/>
      <family val="2"/>
    </font>
    <font>
      <sz val="9"/>
      <color rgb="FF009900"/>
      <name val="Arial"/>
      <family val="2"/>
    </font>
    <font>
      <sz val="9"/>
      <color indexed="9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sz val="9"/>
      <color rgb="FF0070C0"/>
      <name val="Arial"/>
      <family val="2"/>
    </font>
    <font>
      <b/>
      <sz val="9"/>
      <name val="Arial"/>
      <family val="2"/>
    </font>
    <font>
      <sz val="9"/>
      <color theme="4" tint="0.39997558519241921"/>
      <name val="Arial"/>
      <family val="2"/>
    </font>
    <font>
      <sz val="11"/>
      <color theme="4" tint="0.39997558519241921"/>
      <name val="Calibri"/>
      <family val="2"/>
      <scheme val="minor"/>
    </font>
    <font>
      <sz val="8"/>
      <color indexed="12"/>
      <name val="Arial"/>
      <family val="2"/>
    </font>
    <font>
      <b/>
      <sz val="9"/>
      <color rgb="FF0070C0"/>
      <name val="Arial"/>
      <family val="2"/>
    </font>
    <font>
      <b/>
      <sz val="9"/>
      <color theme="9" tint="-0.249977111117893"/>
      <name val="Arial"/>
      <family val="2"/>
    </font>
    <font>
      <b/>
      <sz val="9"/>
      <color rgb="FFFFC000"/>
      <name val="Arial"/>
      <family val="2"/>
    </font>
    <font>
      <sz val="8"/>
      <color theme="1" tint="0.249977111117893"/>
      <name val="Arial"/>
      <family val="2"/>
    </font>
    <font>
      <b/>
      <sz val="9"/>
      <color theme="1" tint="0.249977111117893"/>
      <name val="Arial"/>
      <family val="2"/>
    </font>
    <font>
      <b/>
      <sz val="8"/>
      <color indexed="12"/>
      <name val="Arial"/>
      <family val="2"/>
    </font>
    <font>
      <sz val="9"/>
      <color theme="9" tint="-0.249977111117893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sz val="11"/>
      <color theme="1"/>
      <name val="Arial"/>
      <family val="2"/>
    </font>
    <font>
      <sz val="11"/>
      <color theme="1" tint="0.249977111117893"/>
      <name val="Arial"/>
      <family val="2"/>
    </font>
    <font>
      <b/>
      <sz val="8"/>
      <color theme="0"/>
      <name val="Arial"/>
      <family val="2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 tint="0.249977111117893"/>
      <name val="Arial"/>
      <family val="2"/>
    </font>
    <font>
      <sz val="11"/>
      <color theme="1" tint="0.34998626667073579"/>
      <name val="Calibri"/>
      <family val="2"/>
      <scheme val="minor"/>
    </font>
    <font>
      <sz val="8"/>
      <color theme="1" tint="0.34998626667073579"/>
      <name val="Calibri"/>
      <family val="2"/>
      <scheme val="minor"/>
    </font>
    <font>
      <sz val="8"/>
      <color theme="1" tint="0.34998626667073579"/>
      <name val="Arial"/>
      <family val="2"/>
    </font>
    <font>
      <sz val="10"/>
      <color theme="1"/>
      <name val="Arial"/>
      <family val="2"/>
    </font>
    <font>
      <b/>
      <sz val="14"/>
      <color rgb="FF0070C0"/>
      <name val="Garamond"/>
      <family val="1"/>
    </font>
  </fonts>
  <fills count="13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gray06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thick">
        <color theme="1" tint="0.2499465926084170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thick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theme="1" tint="0.24994659260841701"/>
      </right>
      <top/>
      <bottom style="hair">
        <color theme="1" tint="0.2499465926084170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ck">
        <color indexed="64"/>
      </bottom>
      <diagonal/>
    </border>
    <border>
      <left style="thin">
        <color indexed="64"/>
      </left>
      <right style="thin">
        <color theme="1" tint="0.24994659260841701"/>
      </right>
      <top style="hair">
        <color theme="1" tint="0.24994659260841701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theme="1" tint="0.24994659260841701"/>
      </top>
      <bottom/>
      <diagonal/>
    </border>
    <border>
      <left style="thin">
        <color indexed="64"/>
      </left>
      <right style="thin">
        <color theme="1" tint="0.24994659260841701"/>
      </right>
      <top style="hair">
        <color theme="1" tint="0.499984740745262"/>
      </top>
      <bottom style="thick">
        <color theme="1" tint="0.24994659260841701"/>
      </bottom>
      <diagonal/>
    </border>
    <border>
      <left style="thin">
        <color indexed="64"/>
      </left>
      <right style="thin">
        <color theme="1" tint="0.24994659260841701"/>
      </right>
      <top style="hair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indexed="64"/>
      </left>
      <right style="thin">
        <color auto="1"/>
      </right>
      <top/>
      <bottom style="thick">
        <color theme="1" tint="0.24994659260841701"/>
      </bottom>
      <diagonal/>
    </border>
    <border>
      <left style="thin">
        <color indexed="64"/>
      </left>
      <right style="thin">
        <color auto="1"/>
      </right>
      <top style="thick">
        <color theme="1" tint="0.2499465926084170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theme="1" tint="0.24994659260841701"/>
      </top>
      <bottom style="hair">
        <color theme="1" tint="0.24994659260841701"/>
      </bottom>
      <diagonal/>
    </border>
    <border>
      <left style="thin">
        <color indexed="64"/>
      </left>
      <right/>
      <top style="hair">
        <color theme="1" tint="0.2499465926084170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ck">
        <color auto="1"/>
      </left>
      <right/>
      <top/>
      <bottom style="thick">
        <color theme="1" tint="0.249946592608417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8" fillId="0" borderId="0"/>
  </cellStyleXfs>
  <cellXfs count="202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12" fillId="6" borderId="13" xfId="0" applyFont="1" applyFill="1" applyBorder="1" applyAlignment="1">
      <alignment vertical="center" wrapText="1"/>
    </xf>
    <xf numFmtId="0" fontId="19" fillId="0" borderId="12" xfId="0" applyFont="1" applyBorder="1" applyAlignment="1">
      <alignment horizontal="right" vertical="center"/>
    </xf>
    <xf numFmtId="0" fontId="20" fillId="0" borderId="14" xfId="0" applyFont="1" applyBorder="1"/>
    <xf numFmtId="0" fontId="23" fillId="4" borderId="13" xfId="0" applyFont="1" applyFill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22" fillId="4" borderId="13" xfId="0" applyFont="1" applyFill="1" applyBorder="1" applyAlignment="1">
      <alignment vertical="center" wrapText="1"/>
    </xf>
    <xf numFmtId="0" fontId="17" fillId="7" borderId="13" xfId="0" applyFont="1" applyFill="1" applyBorder="1" applyAlignment="1">
      <alignment vertical="center" wrapText="1"/>
    </xf>
    <xf numFmtId="0" fontId="24" fillId="4" borderId="1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2" fontId="0" fillId="0" borderId="0" xfId="0" applyNumberFormat="1" applyAlignment="1">
      <alignment horizontal="center"/>
    </xf>
    <xf numFmtId="10" fontId="20" fillId="0" borderId="6" xfId="0" applyNumberFormat="1" applyFont="1" applyBorder="1" applyAlignment="1">
      <alignment horizontal="center"/>
    </xf>
    <xf numFmtId="2" fontId="0" fillId="0" borderId="0" xfId="0" applyNumberFormat="1"/>
    <xf numFmtId="164" fontId="21" fillId="3" borderId="8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4" fontId="0" fillId="0" borderId="0" xfId="0" applyNumberFormat="1"/>
    <xf numFmtId="2" fontId="0" fillId="3" borderId="0" xfId="0" applyNumberFormat="1" applyFill="1"/>
    <xf numFmtId="0" fontId="9" fillId="0" borderId="0" xfId="0" applyFont="1" applyAlignment="1">
      <alignment vertical="center" wrapText="1"/>
    </xf>
    <xf numFmtId="0" fontId="25" fillId="0" borderId="0" xfId="0" applyFont="1" applyAlignment="1">
      <alignment vertical="center" wrapText="1"/>
    </xf>
    <xf numFmtId="1" fontId="0" fillId="0" borderId="0" xfId="0" applyNumberFormat="1"/>
    <xf numFmtId="0" fontId="7" fillId="0" borderId="0" xfId="0" applyFont="1" applyAlignment="1">
      <alignment horizontal="left" vertical="center"/>
    </xf>
    <xf numFmtId="0" fontId="7" fillId="0" borderId="4" xfId="1" applyFont="1" applyBorder="1" applyAlignment="1">
      <alignment vertical="center"/>
    </xf>
    <xf numFmtId="0" fontId="7" fillId="0" borderId="0" xfId="1" applyFont="1" applyAlignment="1">
      <alignment horizontal="left" vertical="center"/>
    </xf>
    <xf numFmtId="0" fontId="7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31" fillId="0" borderId="0" xfId="0" applyFont="1"/>
    <xf numFmtId="0" fontId="32" fillId="0" borderId="0" xfId="0" applyFont="1"/>
    <xf numFmtId="0" fontId="33" fillId="0" borderId="0" xfId="0" applyFont="1" applyAlignment="1">
      <alignment horizontal="center" vertical="center" wrapText="1"/>
    </xf>
    <xf numFmtId="0" fontId="31" fillId="0" borderId="7" xfId="0" applyFont="1" applyBorder="1"/>
    <xf numFmtId="0" fontId="34" fillId="0" borderId="0" xfId="0" applyFont="1" applyAlignment="1">
      <alignment horizontal="center" vertical="center" wrapText="1"/>
    </xf>
    <xf numFmtId="0" fontId="7" fillId="0" borderId="0" xfId="0" applyFont="1"/>
    <xf numFmtId="0" fontId="16" fillId="0" borderId="0" xfId="0" applyFont="1"/>
    <xf numFmtId="0" fontId="18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6" fillId="0" borderId="6" xfId="0" applyFont="1" applyBorder="1"/>
    <xf numFmtId="0" fontId="16" fillId="0" borderId="7" xfId="0" applyFont="1" applyBorder="1"/>
    <xf numFmtId="0" fontId="16" fillId="0" borderId="5" xfId="0" applyFont="1" applyBorder="1"/>
    <xf numFmtId="0" fontId="16" fillId="0" borderId="4" xfId="0" applyFont="1" applyBorder="1"/>
    <xf numFmtId="0" fontId="16" fillId="0" borderId="5" xfId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6" xfId="1" applyFont="1" applyBorder="1" applyAlignment="1">
      <alignment vertical="center"/>
    </xf>
    <xf numFmtId="2" fontId="3" fillId="2" borderId="1" xfId="1" applyNumberFormat="1" applyFont="1" applyFill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/>
    </xf>
    <xf numFmtId="2" fontId="18" fillId="0" borderId="11" xfId="0" applyNumberFormat="1" applyFont="1" applyBorder="1" applyAlignment="1">
      <alignment horizontal="center" vertical="center" wrapText="1"/>
    </xf>
    <xf numFmtId="2" fontId="16" fillId="0" borderId="1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2" fontId="35" fillId="0" borderId="11" xfId="0" applyNumberFormat="1" applyFont="1" applyBorder="1" applyAlignment="1">
      <alignment horizontal="center" vertical="center"/>
    </xf>
    <xf numFmtId="0" fontId="7" fillId="0" borderId="4" xfId="0" applyFont="1" applyBorder="1"/>
    <xf numFmtId="0" fontId="2" fillId="0" borderId="9" xfId="0" applyFont="1" applyBorder="1" applyAlignment="1">
      <alignment horizontal="left" vertical="center" wrapText="1"/>
    </xf>
    <xf numFmtId="0" fontId="7" fillId="5" borderId="13" xfId="0" applyFont="1" applyFill="1" applyBorder="1" applyAlignment="1">
      <alignment vertical="center" wrapText="1"/>
    </xf>
    <xf numFmtId="0" fontId="7" fillId="9" borderId="13" xfId="0" applyFont="1" applyFill="1" applyBorder="1" applyAlignment="1">
      <alignment vertical="center" wrapText="1"/>
    </xf>
    <xf numFmtId="0" fontId="17" fillId="5" borderId="13" xfId="0" applyFont="1" applyFill="1" applyBorder="1" applyAlignment="1">
      <alignment vertical="center" wrapText="1"/>
    </xf>
    <xf numFmtId="0" fontId="22" fillId="5" borderId="13" xfId="0" applyFont="1" applyFill="1" applyBorder="1" applyAlignment="1">
      <alignment vertical="center" wrapText="1"/>
    </xf>
    <xf numFmtId="0" fontId="7" fillId="8" borderId="13" xfId="0" applyFont="1" applyFill="1" applyBorder="1" applyAlignment="1">
      <alignment vertical="center" wrapText="1"/>
    </xf>
    <xf numFmtId="2" fontId="0" fillId="0" borderId="0" xfId="0" applyNumberFormat="1" applyAlignment="1">
      <alignment horizontal="center" vertical="center"/>
    </xf>
    <xf numFmtId="0" fontId="16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2" fontId="7" fillId="0" borderId="0" xfId="0" applyNumberFormat="1" applyFont="1" applyAlignment="1">
      <alignment horizontal="right"/>
    </xf>
    <xf numFmtId="2" fontId="35" fillId="0" borderId="11" xfId="0" applyNumberFormat="1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horizontal="left" vertical="center"/>
    </xf>
    <xf numFmtId="2" fontId="16" fillId="0" borderId="11" xfId="0" applyNumberFormat="1" applyFont="1" applyBorder="1"/>
    <xf numFmtId="2" fontId="16" fillId="0" borderId="33" xfId="0" applyNumberFormat="1" applyFont="1" applyBorder="1"/>
    <xf numFmtId="2" fontId="16" fillId="0" borderId="28" xfId="0" applyNumberFormat="1" applyFont="1" applyBorder="1"/>
    <xf numFmtId="2" fontId="18" fillId="0" borderId="11" xfId="1" applyNumberFormat="1" applyFont="1" applyBorder="1" applyAlignment="1">
      <alignment horizontal="center" vertical="center"/>
    </xf>
    <xf numFmtId="2" fontId="35" fillId="0" borderId="33" xfId="0" applyNumberFormat="1" applyFont="1" applyBorder="1" applyAlignment="1">
      <alignment horizontal="center" vertical="center"/>
    </xf>
    <xf numFmtId="2" fontId="18" fillId="0" borderId="33" xfId="0" applyNumberFormat="1" applyFont="1" applyBorder="1" applyAlignment="1">
      <alignment horizontal="center" vertical="center"/>
    </xf>
    <xf numFmtId="2" fontId="18" fillId="0" borderId="28" xfId="0" applyNumberFormat="1" applyFont="1" applyBorder="1" applyAlignment="1">
      <alignment horizontal="center" vertical="center"/>
    </xf>
    <xf numFmtId="2" fontId="18" fillId="0" borderId="0" xfId="0" applyNumberFormat="1" applyFont="1" applyAlignment="1">
      <alignment horizontal="center"/>
    </xf>
    <xf numFmtId="2" fontId="16" fillId="0" borderId="11" xfId="0" applyNumberFormat="1" applyFont="1" applyBorder="1" applyAlignment="1">
      <alignment horizontal="center" vertical="center"/>
    </xf>
    <xf numFmtId="2" fontId="18" fillId="0" borderId="3" xfId="0" applyNumberFormat="1" applyFont="1" applyBorder="1" applyAlignment="1">
      <alignment horizontal="center" vertical="center" wrapText="1"/>
    </xf>
    <xf numFmtId="2" fontId="18" fillId="0" borderId="33" xfId="0" applyNumberFormat="1" applyFont="1" applyBorder="1" applyAlignment="1">
      <alignment horizontal="center" vertical="center" wrapText="1"/>
    </xf>
    <xf numFmtId="2" fontId="16" fillId="0" borderId="34" xfId="0" applyNumberFormat="1" applyFont="1" applyBorder="1" applyAlignment="1">
      <alignment horizontal="center" vertical="center" wrapText="1"/>
    </xf>
    <xf numFmtId="2" fontId="16" fillId="0" borderId="33" xfId="0" applyNumberFormat="1" applyFont="1" applyBorder="1" applyAlignment="1">
      <alignment horizontal="center" vertical="center"/>
    </xf>
    <xf numFmtId="2" fontId="16" fillId="0" borderId="35" xfId="0" applyNumberFormat="1" applyFont="1" applyBorder="1" applyAlignment="1">
      <alignment horizontal="center" vertical="center"/>
    </xf>
    <xf numFmtId="2" fontId="16" fillId="0" borderId="28" xfId="0" applyNumberFormat="1" applyFont="1" applyBorder="1" applyAlignment="1">
      <alignment horizontal="center" vertical="center"/>
    </xf>
    <xf numFmtId="2" fontId="7" fillId="0" borderId="6" xfId="0" applyNumberFormat="1" applyFont="1" applyBorder="1" applyAlignment="1">
      <alignment horizontal="right"/>
    </xf>
    <xf numFmtId="2" fontId="18" fillId="0" borderId="0" xfId="0" applyNumberFormat="1" applyFont="1" applyAlignment="1">
      <alignment horizontal="right" wrapText="1"/>
    </xf>
    <xf numFmtId="2" fontId="26" fillId="0" borderId="0" xfId="0" applyNumberFormat="1" applyFont="1" applyAlignment="1">
      <alignment horizontal="right" wrapText="1"/>
    </xf>
    <xf numFmtId="2" fontId="18" fillId="0" borderId="7" xfId="0" applyNumberFormat="1" applyFont="1" applyBorder="1" applyAlignment="1">
      <alignment horizontal="right" wrapText="1"/>
    </xf>
    <xf numFmtId="2" fontId="16" fillId="0" borderId="0" xfId="0" applyNumberFormat="1" applyFont="1" applyAlignment="1">
      <alignment horizontal="right"/>
    </xf>
    <xf numFmtId="2" fontId="7" fillId="0" borderId="0" xfId="1" quotePrefix="1" applyNumberFormat="1" applyFont="1" applyAlignment="1">
      <alignment horizontal="right"/>
    </xf>
    <xf numFmtId="2" fontId="28" fillId="0" borderId="0" xfId="0" quotePrefix="1" applyNumberFormat="1" applyFont="1" applyAlignment="1">
      <alignment horizontal="right"/>
    </xf>
    <xf numFmtId="2" fontId="16" fillId="0" borderId="0" xfId="0" applyNumberFormat="1" applyFont="1" applyAlignment="1">
      <alignment horizontal="center"/>
    </xf>
    <xf numFmtId="2" fontId="16" fillId="0" borderId="7" xfId="0" applyNumberFormat="1" applyFont="1" applyBorder="1" applyAlignment="1">
      <alignment horizontal="center"/>
    </xf>
    <xf numFmtId="2" fontId="18" fillId="0" borderId="0" xfId="0" applyNumberFormat="1" applyFont="1" applyAlignment="1">
      <alignment horizontal="right"/>
    </xf>
    <xf numFmtId="2" fontId="16" fillId="0" borderId="6" xfId="0" applyNumberFormat="1" applyFont="1" applyBorder="1" applyAlignment="1">
      <alignment horizontal="center"/>
    </xf>
    <xf numFmtId="2" fontId="7" fillId="0" borderId="0" xfId="1" applyNumberFormat="1" applyFont="1" applyAlignment="1">
      <alignment horizontal="right"/>
    </xf>
    <xf numFmtId="2" fontId="7" fillId="0" borderId="0" xfId="0" applyNumberFormat="1" applyFont="1" applyAlignment="1">
      <alignment horizontal="center"/>
    </xf>
    <xf numFmtId="2" fontId="16" fillId="0" borderId="6" xfId="1" applyNumberFormat="1" applyFont="1" applyBorder="1" applyAlignment="1">
      <alignment horizontal="right"/>
    </xf>
    <xf numFmtId="2" fontId="35" fillId="0" borderId="33" xfId="0" applyNumberFormat="1" applyFont="1" applyBorder="1"/>
    <xf numFmtId="2" fontId="35" fillId="0" borderId="11" xfId="0" applyNumberFormat="1" applyFont="1" applyBorder="1"/>
    <xf numFmtId="2" fontId="35" fillId="0" borderId="35" xfId="0" applyNumberFormat="1" applyFont="1" applyBorder="1"/>
    <xf numFmtId="2" fontId="35" fillId="0" borderId="11" xfId="0" applyNumberFormat="1" applyFont="1" applyBorder="1" applyAlignment="1">
      <alignment horizontal="center"/>
    </xf>
    <xf numFmtId="2" fontId="35" fillId="0" borderId="28" xfId="0" applyNumberFormat="1" applyFont="1" applyBorder="1"/>
    <xf numFmtId="2" fontId="6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right" vertical="center"/>
    </xf>
    <xf numFmtId="2" fontId="32" fillId="0" borderId="0" xfId="0" applyNumberFormat="1" applyFont="1" applyAlignment="1">
      <alignment horizontal="right" vertical="center"/>
    </xf>
    <xf numFmtId="2" fontId="32" fillId="0" borderId="0" xfId="0" applyNumberFormat="1" applyFont="1" applyAlignment="1">
      <alignment horizontal="center" vertical="center"/>
    </xf>
    <xf numFmtId="2" fontId="33" fillId="0" borderId="0" xfId="0" applyNumberFormat="1" applyFont="1" applyAlignment="1">
      <alignment horizontal="center" vertical="center" wrapText="1"/>
    </xf>
    <xf numFmtId="2" fontId="7" fillId="0" borderId="0" xfId="1" applyNumberFormat="1" applyFont="1" applyAlignment="1">
      <alignment horizontal="right" vertical="center"/>
    </xf>
    <xf numFmtId="2" fontId="31" fillId="0" borderId="0" xfId="0" applyNumberFormat="1" applyFont="1" applyAlignment="1">
      <alignment horizontal="right" vertical="center"/>
    </xf>
    <xf numFmtId="2" fontId="31" fillId="0" borderId="0" xfId="0" applyNumberFormat="1" applyFont="1" applyAlignment="1">
      <alignment horizontal="center" vertical="center"/>
    </xf>
    <xf numFmtId="2" fontId="31" fillId="0" borderId="7" xfId="0" applyNumberFormat="1" applyFont="1" applyBorder="1" applyAlignment="1">
      <alignment horizontal="center" vertical="center"/>
    </xf>
    <xf numFmtId="2" fontId="34" fillId="0" borderId="0" xfId="0" applyNumberFormat="1" applyFont="1" applyAlignment="1">
      <alignment horizontal="center" vertical="center" wrapText="1"/>
    </xf>
    <xf numFmtId="2" fontId="9" fillId="0" borderId="0" xfId="1" applyNumberFormat="1" applyFont="1" applyAlignment="1">
      <alignment horizontal="center" vertical="center"/>
    </xf>
    <xf numFmtId="2" fontId="7" fillId="0" borderId="0" xfId="0" quotePrefix="1" applyNumberFormat="1" applyFont="1" applyAlignment="1">
      <alignment horizontal="right" vertical="center"/>
    </xf>
    <xf numFmtId="2" fontId="7" fillId="0" borderId="6" xfId="1" applyNumberFormat="1" applyFont="1" applyBorder="1" applyAlignment="1">
      <alignment horizontal="right" vertical="center"/>
    </xf>
    <xf numFmtId="0" fontId="7" fillId="5" borderId="15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24" fillId="4" borderId="13" xfId="0" applyFont="1" applyFill="1" applyBorder="1" applyAlignment="1">
      <alignment vertical="center" wrapText="1"/>
    </xf>
    <xf numFmtId="2" fontId="16" fillId="0" borderId="16" xfId="0" applyNumberFormat="1" applyFont="1" applyBorder="1" applyAlignment="1">
      <alignment horizontal="center" vertical="center"/>
    </xf>
    <xf numFmtId="0" fontId="37" fillId="0" borderId="18" xfId="0" applyFont="1" applyBorder="1"/>
    <xf numFmtId="1" fontId="6" fillId="0" borderId="19" xfId="1" applyNumberFormat="1" applyFont="1" applyBorder="1" applyAlignment="1">
      <alignment horizontal="right" vertical="center"/>
    </xf>
    <xf numFmtId="1" fontId="6" fillId="0" borderId="27" xfId="1" applyNumberFormat="1" applyFont="1" applyBorder="1" applyAlignment="1">
      <alignment horizontal="right" vertical="center"/>
    </xf>
    <xf numFmtId="1" fontId="6" fillId="0" borderId="24" xfId="1" applyNumberFormat="1" applyFont="1" applyBorder="1" applyAlignment="1">
      <alignment horizontal="right" vertical="center"/>
    </xf>
    <xf numFmtId="0" fontId="37" fillId="0" borderId="19" xfId="0" applyFont="1" applyBorder="1"/>
    <xf numFmtId="0" fontId="37" fillId="0" borderId="27" xfId="0" applyFont="1" applyBorder="1"/>
    <xf numFmtId="10" fontId="37" fillId="0" borderId="3" xfId="0" applyNumberFormat="1" applyFont="1" applyBorder="1" applyAlignment="1">
      <alignment horizontal="center"/>
    </xf>
    <xf numFmtId="0" fontId="37" fillId="0" borderId="13" xfId="0" applyFont="1" applyBorder="1"/>
    <xf numFmtId="0" fontId="37" fillId="0" borderId="3" xfId="0" applyFont="1" applyBorder="1" applyAlignment="1">
      <alignment horizontal="center" vertical="center"/>
    </xf>
    <xf numFmtId="0" fontId="37" fillId="0" borderId="0" xfId="0" applyFont="1" applyAlignment="1">
      <alignment horizontal="center" vertical="center"/>
    </xf>
    <xf numFmtId="164" fontId="38" fillId="0" borderId="20" xfId="0" applyNumberFormat="1" applyFont="1" applyBorder="1" applyAlignment="1">
      <alignment horizontal="right" vertical="center"/>
    </xf>
    <xf numFmtId="0" fontId="37" fillId="0" borderId="6" xfId="0" applyFont="1" applyBorder="1" applyAlignment="1">
      <alignment horizontal="center" vertical="center"/>
    </xf>
    <xf numFmtId="164" fontId="38" fillId="0" borderId="18" xfId="0" applyNumberFormat="1" applyFont="1" applyBorder="1" applyAlignment="1">
      <alignment horizontal="right" vertical="center"/>
    </xf>
    <xf numFmtId="164" fontId="38" fillId="0" borderId="19" xfId="0" applyNumberFormat="1" applyFont="1" applyBorder="1" applyAlignment="1">
      <alignment horizontal="right" vertical="center"/>
    </xf>
    <xf numFmtId="164" fontId="38" fillId="0" borderId="21" xfId="0" applyNumberFormat="1" applyFont="1" applyBorder="1" applyAlignment="1">
      <alignment horizontal="right" vertical="center" wrapText="1"/>
    </xf>
    <xf numFmtId="164" fontId="38" fillId="0" borderId="31" xfId="0" applyNumberFormat="1" applyFont="1" applyBorder="1" applyAlignment="1">
      <alignment horizontal="right" vertical="center" wrapText="1"/>
    </xf>
    <xf numFmtId="164" fontId="38" fillId="0" borderId="24" xfId="0" applyNumberFormat="1" applyFont="1" applyBorder="1" applyAlignment="1">
      <alignment horizontal="right" vertical="center"/>
    </xf>
    <xf numFmtId="164" fontId="38" fillId="0" borderId="13" xfId="0" applyNumberFormat="1" applyFont="1" applyBorder="1" applyAlignment="1">
      <alignment horizontal="right" vertical="center"/>
    </xf>
    <xf numFmtId="164" fontId="38" fillId="0" borderId="23" xfId="0" applyNumberFormat="1" applyFont="1" applyBorder="1" applyAlignment="1">
      <alignment horizontal="right" vertical="center"/>
    </xf>
    <xf numFmtId="164" fontId="38" fillId="0" borderId="25" xfId="0" applyNumberFormat="1" applyFont="1" applyBorder="1" applyAlignment="1">
      <alignment horizontal="right" vertical="center" wrapText="1"/>
    </xf>
    <xf numFmtId="164" fontId="38" fillId="0" borderId="15" xfId="0" applyNumberFormat="1" applyFont="1" applyBorder="1" applyAlignment="1">
      <alignment horizontal="right" vertical="center"/>
    </xf>
    <xf numFmtId="1" fontId="6" fillId="0" borderId="22" xfId="1" applyNumberFormat="1" applyFont="1" applyBorder="1" applyAlignment="1">
      <alignment horizontal="right" vertical="center"/>
    </xf>
    <xf numFmtId="1" fontId="6" fillId="10" borderId="32" xfId="1" applyNumberFormat="1" applyFont="1" applyFill="1" applyBorder="1" applyAlignment="1">
      <alignment horizontal="right" vertical="center"/>
    </xf>
    <xf numFmtId="164" fontId="38" fillId="10" borderId="14" xfId="0" applyNumberFormat="1" applyFont="1" applyFill="1" applyBorder="1" applyAlignment="1">
      <alignment horizontal="right" vertical="center"/>
    </xf>
    <xf numFmtId="164" fontId="38" fillId="0" borderId="26" xfId="0" applyNumberFormat="1" applyFont="1" applyBorder="1" applyAlignment="1">
      <alignment horizontal="right" vertical="center" wrapText="1"/>
    </xf>
    <xf numFmtId="1" fontId="37" fillId="0" borderId="18" xfId="0" applyNumberFormat="1" applyFont="1" applyBorder="1" applyAlignment="1">
      <alignment horizontal="right" vertical="center"/>
    </xf>
    <xf numFmtId="1" fontId="37" fillId="0" borderId="19" xfId="0" applyNumberFormat="1" applyFont="1" applyBorder="1" applyAlignment="1">
      <alignment horizontal="right" vertical="center"/>
    </xf>
    <xf numFmtId="1" fontId="37" fillId="0" borderId="19" xfId="0" applyNumberFormat="1" applyFont="1" applyBorder="1" applyAlignment="1">
      <alignment horizontal="right" vertical="center" wrapText="1"/>
    </xf>
    <xf numFmtId="1" fontId="37" fillId="0" borderId="21" xfId="0" applyNumberFormat="1" applyFont="1" applyBorder="1" applyAlignment="1">
      <alignment horizontal="right" vertical="center" wrapText="1"/>
    </xf>
    <xf numFmtId="1" fontId="37" fillId="0" borderId="30" xfId="0" applyNumberFormat="1" applyFont="1" applyBorder="1" applyAlignment="1">
      <alignment horizontal="right" vertical="center"/>
    </xf>
    <xf numFmtId="1" fontId="37" fillId="0" borderId="31" xfId="0" applyNumberFormat="1" applyFont="1" applyBorder="1" applyAlignment="1">
      <alignment horizontal="right" vertical="center" wrapText="1"/>
    </xf>
    <xf numFmtId="1" fontId="37" fillId="0" borderId="24" xfId="0" applyNumberFormat="1" applyFont="1" applyBorder="1" applyAlignment="1">
      <alignment horizontal="right" vertical="center"/>
    </xf>
    <xf numFmtId="1" fontId="37" fillId="0" borderId="13" xfId="0" applyNumberFormat="1" applyFont="1" applyBorder="1" applyAlignment="1">
      <alignment horizontal="right" vertical="center"/>
    </xf>
    <xf numFmtId="1" fontId="37" fillId="0" borderId="29" xfId="0" applyNumberFormat="1" applyFont="1" applyBorder="1" applyAlignment="1">
      <alignment horizontal="right" vertical="center" wrapText="1"/>
    </xf>
    <xf numFmtId="1" fontId="37" fillId="0" borderId="12" xfId="0" applyNumberFormat="1" applyFont="1" applyBorder="1" applyAlignment="1">
      <alignment horizontal="right" vertical="center"/>
    </xf>
    <xf numFmtId="1" fontId="37" fillId="0" borderId="32" xfId="0" applyNumberFormat="1" applyFont="1" applyBorder="1" applyAlignment="1">
      <alignment horizontal="right" vertical="center" wrapText="1"/>
    </xf>
    <xf numFmtId="164" fontId="38" fillId="0" borderId="12" xfId="0" applyNumberFormat="1" applyFont="1" applyBorder="1" applyAlignment="1">
      <alignment horizontal="right" vertical="center"/>
    </xf>
    <xf numFmtId="164" fontId="38" fillId="0" borderId="32" xfId="0" applyNumberFormat="1" applyFont="1" applyBorder="1" applyAlignment="1">
      <alignment horizontal="right" vertical="center" wrapText="1"/>
    </xf>
    <xf numFmtId="164" fontId="39" fillId="0" borderId="39" xfId="1" applyNumberFormat="1" applyFont="1" applyBorder="1" applyAlignment="1">
      <alignment horizontal="right" vertical="center"/>
    </xf>
    <xf numFmtId="164" fontId="38" fillId="0" borderId="39" xfId="0" applyNumberFormat="1" applyFont="1" applyBorder="1" applyAlignment="1">
      <alignment horizontal="right" vertical="center"/>
    </xf>
    <xf numFmtId="164" fontId="38" fillId="0" borderId="39" xfId="0" applyNumberFormat="1" applyFont="1" applyBorder="1" applyAlignment="1">
      <alignment horizontal="right" vertical="center" wrapText="1"/>
    </xf>
    <xf numFmtId="164" fontId="38" fillId="0" borderId="40" xfId="0" applyNumberFormat="1" applyFont="1" applyBorder="1" applyAlignment="1">
      <alignment horizontal="right" vertical="center"/>
    </xf>
    <xf numFmtId="164" fontId="38" fillId="0" borderId="41" xfId="0" applyNumberFormat="1" applyFont="1" applyBorder="1" applyAlignment="1">
      <alignment horizontal="right" vertical="center"/>
    </xf>
    <xf numFmtId="164" fontId="38" fillId="0" borderId="25" xfId="0" applyNumberFormat="1" applyFont="1" applyBorder="1" applyAlignment="1">
      <alignment horizontal="right" vertical="center"/>
    </xf>
    <xf numFmtId="164" fontId="38" fillId="0" borderId="42" xfId="0" applyNumberFormat="1" applyFont="1" applyBorder="1" applyAlignment="1">
      <alignment horizontal="right" vertical="center"/>
    </xf>
    <xf numFmtId="0" fontId="37" fillId="0" borderId="13" xfId="0" applyFont="1" applyBorder="1" applyAlignment="1">
      <alignment horizontal="center" vertical="center"/>
    </xf>
    <xf numFmtId="0" fontId="37" fillId="0" borderId="14" xfId="0" applyFont="1" applyBorder="1" applyAlignment="1">
      <alignment horizontal="center" vertical="center"/>
    </xf>
    <xf numFmtId="164" fontId="38" fillId="10" borderId="6" xfId="0" applyNumberFormat="1" applyFont="1" applyFill="1" applyBorder="1" applyAlignment="1">
      <alignment horizontal="right" vertical="center"/>
    </xf>
    <xf numFmtId="0" fontId="16" fillId="10" borderId="17" xfId="0" applyFont="1" applyFill="1" applyBorder="1" applyAlignment="1">
      <alignment vertical="center" wrapText="1"/>
    </xf>
    <xf numFmtId="0" fontId="40" fillId="11" borderId="0" xfId="0" applyFont="1" applyFill="1" applyAlignment="1">
      <alignment horizontal="center" vertical="center" wrapText="1"/>
    </xf>
    <xf numFmtId="2" fontId="0" fillId="0" borderId="0" xfId="0" applyNumberFormat="1" applyAlignment="1">
      <alignment horizontal="right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/>
    </xf>
    <xf numFmtId="0" fontId="18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28" fillId="0" borderId="4" xfId="0" applyFont="1" applyBorder="1"/>
    <xf numFmtId="0" fontId="16" fillId="0" borderId="4" xfId="0" applyFont="1" applyBorder="1" applyAlignment="1">
      <alignment horizontal="left" vertical="center"/>
    </xf>
    <xf numFmtId="0" fontId="16" fillId="0" borderId="43" xfId="0" applyFont="1" applyBorder="1"/>
    <xf numFmtId="0" fontId="18" fillId="0" borderId="4" xfId="0" applyFont="1" applyBorder="1" applyAlignment="1">
      <alignment vertical="center" wrapText="1"/>
    </xf>
    <xf numFmtId="0" fontId="6" fillId="0" borderId="4" xfId="0" applyFont="1" applyBorder="1" applyAlignment="1">
      <alignment horizontal="left" vertical="center"/>
    </xf>
    <xf numFmtId="0" fontId="32" fillId="0" borderId="4" xfId="0" applyFont="1" applyBorder="1"/>
    <xf numFmtId="0" fontId="36" fillId="0" borderId="4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1" fillId="0" borderId="4" xfId="0" applyFont="1" applyBorder="1"/>
    <xf numFmtId="0" fontId="31" fillId="0" borderId="43" xfId="0" applyFont="1" applyBorder="1"/>
    <xf numFmtId="0" fontId="34" fillId="0" borderId="4" xfId="0" applyFont="1" applyBorder="1" applyAlignment="1">
      <alignment horizontal="center" vertical="center" wrapText="1"/>
    </xf>
    <xf numFmtId="0" fontId="9" fillId="0" borderId="4" xfId="1" applyFont="1" applyBorder="1" applyAlignment="1">
      <alignment vertical="center"/>
    </xf>
    <xf numFmtId="0" fontId="7" fillId="0" borderId="5" xfId="1" applyFont="1" applyBorder="1" applyAlignment="1">
      <alignment vertical="center"/>
    </xf>
    <xf numFmtId="0" fontId="2" fillId="0" borderId="45" xfId="0" applyFont="1" applyBorder="1" applyAlignment="1">
      <alignment horizontal="center" vertical="center" wrapText="1"/>
    </xf>
    <xf numFmtId="2" fontId="2" fillId="0" borderId="46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41" fillId="0" borderId="0" xfId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2" fontId="3" fillId="0" borderId="37" xfId="0" applyNumberFormat="1" applyFont="1" applyBorder="1" applyAlignment="1">
      <alignment horizontal="center" vertical="center" wrapText="1"/>
    </xf>
    <xf numFmtId="2" fontId="3" fillId="0" borderId="38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4" fontId="0" fillId="12" borderId="0" xfId="0" applyNumberFormat="1" applyFill="1" applyAlignment="1">
      <alignment horizontal="center" vertical="center"/>
    </xf>
  </cellXfs>
  <cellStyles count="4">
    <cellStyle name="Normale" xfId="0" builtinId="0"/>
    <cellStyle name="Normale 2" xfId="1" xr:uid="{00000000-0005-0000-0000-000002000000}"/>
    <cellStyle name="Normale 3" xfId="2" xr:uid="{00000000-0005-0000-0000-000003000000}"/>
    <cellStyle name="Normale 4" xfId="3" xr:uid="{00000000-0005-0000-0000-000004000000}"/>
  </cellStyles>
  <dxfs count="0"/>
  <tableStyles count="0" defaultTableStyle="TableStyleMedium2" defaultPivotStyle="PivotStyleLight16"/>
  <colors>
    <mruColors>
      <color rgb="FF33CC33"/>
      <color rgb="FFFFFF99"/>
      <color rgb="FFFF3399"/>
      <color rgb="FFCCFF99"/>
      <color rgb="FF99FF66"/>
      <color rgb="FF66FF33"/>
      <color rgb="FFFFFF00"/>
      <color rgb="FF66FFFF"/>
      <color rgb="FF00FF00"/>
      <color rgb="FF99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0\000%20ms\Users\Farina.Giulio\AppData\Local\Microsoft\Windows\Temporary%20Internet%20Files\Content.Outlook\AZZZGYU5\Crolla%20Alessandro\Crolla%20Alessandro%202012\DiO\PULIZIE\tasky%20giulio\Cozz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0\Crolla%20Alessandro\Crolla%20Alessandro%202012\DiO\PULIZIE\tasky%20giulio\Cozz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 compilazione"/>
      <sheetName val="Cozzi-impianto"/>
      <sheetName val="Cozzi-impianto-spazi"/>
      <sheetName val="Cozzi-Sede"/>
      <sheetName val="Cozzi-Sede-spazi"/>
    </sheetNames>
    <sheetDataSet>
      <sheetData sheetId="0" refreshError="1"/>
      <sheetData sheetId="1" refreshError="1"/>
      <sheetData sheetId="2" refreshError="1">
        <row r="4">
          <cell r="E4">
            <v>85.94</v>
          </cell>
        </row>
        <row r="34">
          <cell r="E34">
            <v>22.18</v>
          </cell>
        </row>
      </sheetData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genda compilazione"/>
      <sheetName val="Cozzi-impianto"/>
      <sheetName val="Cozzi-impianto-spazi"/>
      <sheetName val="Cozzi-Sede"/>
      <sheetName val="Cozzi-Sede-spazi"/>
    </sheetNames>
    <sheetDataSet>
      <sheetData sheetId="0" refreshError="1"/>
      <sheetData sheetId="1" refreshError="1"/>
      <sheetData sheetId="2" refreshError="1">
        <row r="4">
          <cell r="E4">
            <v>85.94</v>
          </cell>
        </row>
        <row r="21">
          <cell r="E21">
            <v>13.8</v>
          </cell>
        </row>
        <row r="22">
          <cell r="E22">
            <v>14.3</v>
          </cell>
        </row>
        <row r="42">
          <cell r="E42">
            <v>13.39</v>
          </cell>
        </row>
        <row r="43">
          <cell r="E43">
            <v>13.27</v>
          </cell>
        </row>
      </sheetData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2:K211"/>
  <sheetViews>
    <sheetView showGridLines="0" tabSelected="1" workbookViewId="0">
      <selection activeCell="L11" sqref="L11"/>
    </sheetView>
  </sheetViews>
  <sheetFormatPr defaultRowHeight="15"/>
  <cols>
    <col min="1" max="1" width="43" bestFit="1" customWidth="1"/>
    <col min="2" max="2" width="21.140625" bestFit="1" customWidth="1"/>
    <col min="3" max="3" width="9.140625" style="14"/>
    <col min="4" max="4" width="11.28515625" style="16" customWidth="1"/>
    <col min="5" max="5" width="87.5703125" customWidth="1"/>
    <col min="6" max="6" width="1.42578125" customWidth="1"/>
    <col min="7" max="7" width="17" style="20" customWidth="1"/>
    <col min="8" max="8" width="20" style="20" customWidth="1"/>
    <col min="9" max="9" width="11.5703125" customWidth="1"/>
    <col min="10" max="10" width="15.140625" customWidth="1"/>
  </cols>
  <sheetData>
    <row r="2" spans="1:11" ht="15" customHeight="1" thickBot="1">
      <c r="A2" s="193" t="s">
        <v>0</v>
      </c>
      <c r="B2" s="193"/>
      <c r="C2" s="193"/>
      <c r="D2" s="193"/>
      <c r="E2" s="193"/>
    </row>
    <row r="3" spans="1:11" ht="86.25">
      <c r="A3" s="194" t="s">
        <v>1</v>
      </c>
      <c r="B3" s="195"/>
      <c r="C3" s="196"/>
      <c r="D3" s="197" t="s">
        <v>2</v>
      </c>
      <c r="E3" s="199" t="s">
        <v>3</v>
      </c>
      <c r="F3" s="13"/>
      <c r="G3" s="17" t="s">
        <v>4</v>
      </c>
      <c r="H3" s="17" t="s">
        <v>4</v>
      </c>
      <c r="I3" s="3" t="s">
        <v>5</v>
      </c>
      <c r="K3" s="168" t="s">
        <v>6</v>
      </c>
    </row>
    <row r="4" spans="1:11" ht="15" customHeight="1">
      <c r="A4" s="189" t="s">
        <v>7</v>
      </c>
      <c r="B4" s="56" t="s">
        <v>8</v>
      </c>
      <c r="C4" s="190" t="s">
        <v>9</v>
      </c>
      <c r="D4" s="198"/>
      <c r="E4" s="200"/>
      <c r="F4" s="13"/>
      <c r="G4" s="18"/>
      <c r="H4" s="18"/>
      <c r="K4" s="201">
        <v>5867.8409278301397</v>
      </c>
    </row>
    <row r="5" spans="1:11" ht="15" customHeight="1" thickBot="1">
      <c r="A5" s="1"/>
      <c r="G5" s="19"/>
      <c r="H5" s="19"/>
      <c r="K5" s="201"/>
    </row>
    <row r="6" spans="1:11" ht="15" customHeight="1" thickTop="1">
      <c r="A6" s="191" t="s">
        <v>10</v>
      </c>
      <c r="B6" s="192"/>
      <c r="C6" s="77" t="s">
        <v>9</v>
      </c>
      <c r="D6" s="78" t="s">
        <v>11</v>
      </c>
      <c r="E6" s="4" t="s">
        <v>12</v>
      </c>
      <c r="F6" s="2"/>
      <c r="G6" s="131">
        <v>1</v>
      </c>
      <c r="H6" s="127" t="s">
        <v>13</v>
      </c>
      <c r="I6" s="119">
        <v>49</v>
      </c>
    </row>
    <row r="7" spans="1:11" ht="15" customHeight="1">
      <c r="A7" s="172" t="s">
        <v>14</v>
      </c>
      <c r="B7" s="25" t="s">
        <v>15</v>
      </c>
      <c r="C7" s="65">
        <v>44.7</v>
      </c>
      <c r="D7" s="51" t="s">
        <v>16</v>
      </c>
      <c r="E7" s="9" t="s">
        <v>17</v>
      </c>
      <c r="F7" s="2"/>
      <c r="G7" s="157">
        <v>7.6999999999999999E-2</v>
      </c>
      <c r="H7" s="164" t="s">
        <v>18</v>
      </c>
      <c r="I7" s="120">
        <v>49</v>
      </c>
    </row>
    <row r="8" spans="1:11" ht="15" customHeight="1">
      <c r="A8" s="172" t="s">
        <v>19</v>
      </c>
      <c r="B8" s="25" t="s">
        <v>15</v>
      </c>
      <c r="C8" s="65">
        <v>33.46</v>
      </c>
      <c r="D8" s="76"/>
      <c r="E8" s="57" t="s">
        <v>20</v>
      </c>
      <c r="F8" s="2"/>
      <c r="G8" s="157">
        <v>7</v>
      </c>
      <c r="H8" s="164" t="s">
        <v>21</v>
      </c>
      <c r="I8" s="120">
        <v>49</v>
      </c>
    </row>
    <row r="9" spans="1:11" ht="15" customHeight="1">
      <c r="A9" s="172" t="s">
        <v>22</v>
      </c>
      <c r="B9" s="25" t="s">
        <v>15</v>
      </c>
      <c r="C9" s="65">
        <v>10</v>
      </c>
      <c r="D9" s="50" t="s">
        <v>23</v>
      </c>
      <c r="E9" s="58" t="s">
        <v>24</v>
      </c>
      <c r="F9" s="2"/>
      <c r="G9" s="157">
        <v>7</v>
      </c>
      <c r="H9" s="164" t="s">
        <v>21</v>
      </c>
      <c r="I9" s="120">
        <v>49</v>
      </c>
    </row>
    <row r="10" spans="1:11" ht="15" customHeight="1">
      <c r="A10" s="172" t="s">
        <v>25</v>
      </c>
      <c r="B10" s="25" t="s">
        <v>15</v>
      </c>
      <c r="C10" s="65">
        <v>10</v>
      </c>
      <c r="D10" s="51">
        <f>SUM(C6:C12)</f>
        <v>184.45999999999998</v>
      </c>
      <c r="E10" s="58" t="s">
        <v>26</v>
      </c>
      <c r="F10" s="2"/>
      <c r="G10" s="158">
        <v>7</v>
      </c>
      <c r="H10" s="164" t="s">
        <v>21</v>
      </c>
      <c r="I10" s="120">
        <v>49</v>
      </c>
    </row>
    <row r="11" spans="1:11" ht="15" customHeight="1">
      <c r="A11" s="172" t="s">
        <v>27</v>
      </c>
      <c r="B11" s="25" t="s">
        <v>15</v>
      </c>
      <c r="C11" s="65">
        <v>10</v>
      </c>
      <c r="D11" s="51"/>
      <c r="E11" s="60" t="s">
        <v>28</v>
      </c>
      <c r="F11" s="2"/>
      <c r="G11" s="157">
        <v>1</v>
      </c>
      <c r="H11" s="164" t="s">
        <v>13</v>
      </c>
      <c r="I11" s="120">
        <v>49</v>
      </c>
    </row>
    <row r="12" spans="1:11" ht="15" customHeight="1" thickBot="1">
      <c r="A12" s="172" t="s">
        <v>29</v>
      </c>
      <c r="B12" s="25" t="s">
        <v>15</v>
      </c>
      <c r="C12" s="83">
        <v>76.3</v>
      </c>
      <c r="D12" s="79"/>
      <c r="E12" s="60" t="s">
        <v>30</v>
      </c>
      <c r="F12" s="2"/>
      <c r="G12" s="129">
        <v>0.23300000000000001</v>
      </c>
      <c r="H12" s="130" t="s">
        <v>31</v>
      </c>
      <c r="I12" s="121">
        <v>49</v>
      </c>
    </row>
    <row r="13" spans="1:11" ht="15" customHeight="1" thickTop="1">
      <c r="A13" s="191" t="s">
        <v>32</v>
      </c>
      <c r="B13" s="192"/>
      <c r="C13" s="77" t="s">
        <v>9</v>
      </c>
      <c r="D13" s="76"/>
      <c r="E13" s="4" t="s">
        <v>33</v>
      </c>
      <c r="F13" s="2"/>
      <c r="G13" s="131">
        <v>1</v>
      </c>
      <c r="H13" s="127" t="s">
        <v>13</v>
      </c>
      <c r="I13" s="122">
        <v>49</v>
      </c>
    </row>
    <row r="14" spans="1:11" ht="15" customHeight="1">
      <c r="A14" s="173"/>
      <c r="B14" s="38"/>
      <c r="C14" s="84"/>
      <c r="D14" s="76"/>
      <c r="E14" s="57" t="s">
        <v>20</v>
      </c>
      <c r="F14" s="2"/>
      <c r="G14" s="158">
        <v>7</v>
      </c>
      <c r="H14" s="164" t="s">
        <v>21</v>
      </c>
      <c r="I14" s="120">
        <v>49</v>
      </c>
    </row>
    <row r="15" spans="1:11" ht="15" customHeight="1">
      <c r="A15" s="173"/>
      <c r="B15" s="38"/>
      <c r="C15" s="84"/>
      <c r="D15" s="50" t="s">
        <v>34</v>
      </c>
      <c r="E15" s="58" t="s">
        <v>26</v>
      </c>
      <c r="F15" s="2"/>
      <c r="G15" s="157">
        <v>7</v>
      </c>
      <c r="H15" s="164" t="s">
        <v>21</v>
      </c>
      <c r="I15" s="120">
        <v>49</v>
      </c>
    </row>
    <row r="16" spans="1:11" ht="15" customHeight="1">
      <c r="A16" s="173"/>
      <c r="B16" s="38"/>
      <c r="C16" s="84"/>
      <c r="D16" s="50" t="s">
        <v>35</v>
      </c>
      <c r="E16" s="58" t="s">
        <v>36</v>
      </c>
      <c r="F16" s="2"/>
      <c r="G16" s="157">
        <v>7</v>
      </c>
      <c r="H16" s="164" t="s">
        <v>21</v>
      </c>
      <c r="I16" s="120">
        <v>49</v>
      </c>
    </row>
    <row r="17" spans="1:9" ht="15" customHeight="1">
      <c r="A17" s="172" t="s">
        <v>37</v>
      </c>
      <c r="B17" s="25" t="s">
        <v>15</v>
      </c>
      <c r="C17" s="65">
        <v>108.8</v>
      </c>
      <c r="D17" s="50" t="s">
        <v>38</v>
      </c>
      <c r="E17" s="58" t="s">
        <v>39</v>
      </c>
      <c r="F17" s="2"/>
      <c r="G17" s="157">
        <v>3</v>
      </c>
      <c r="H17" s="164" t="s">
        <v>40</v>
      </c>
      <c r="I17" s="120">
        <v>49</v>
      </c>
    </row>
    <row r="18" spans="1:9" ht="15" customHeight="1">
      <c r="A18" s="172" t="s">
        <v>41</v>
      </c>
      <c r="B18" s="25" t="s">
        <v>42</v>
      </c>
      <c r="C18" s="65">
        <v>129.9</v>
      </c>
      <c r="D18" s="50"/>
      <c r="E18" s="8" t="s">
        <v>43</v>
      </c>
      <c r="F18" s="2"/>
      <c r="G18" s="158">
        <v>7.6999999999999999E-2</v>
      </c>
      <c r="H18" s="164" t="s">
        <v>18</v>
      </c>
      <c r="I18" s="120">
        <v>49</v>
      </c>
    </row>
    <row r="19" spans="1:9" ht="15" customHeight="1">
      <c r="A19" s="172" t="s">
        <v>44</v>
      </c>
      <c r="B19" s="25" t="s">
        <v>45</v>
      </c>
      <c r="C19" s="65">
        <v>40.9</v>
      </c>
      <c r="D19" s="50" t="s">
        <v>46</v>
      </c>
      <c r="E19" s="57" t="s">
        <v>47</v>
      </c>
      <c r="F19" s="2"/>
      <c r="G19" s="158">
        <v>7</v>
      </c>
      <c r="H19" s="164" t="s">
        <v>21</v>
      </c>
      <c r="I19" s="120">
        <v>49</v>
      </c>
    </row>
    <row r="20" spans="1:9" ht="15" customHeight="1">
      <c r="A20" s="172"/>
      <c r="B20" s="40"/>
      <c r="C20" s="85"/>
      <c r="D20" s="50" t="s">
        <v>48</v>
      </c>
      <c r="E20" s="57" t="s">
        <v>49</v>
      </c>
      <c r="F20" s="2"/>
      <c r="G20" s="158">
        <v>1</v>
      </c>
      <c r="H20" s="164" t="s">
        <v>13</v>
      </c>
      <c r="I20" s="120">
        <v>49</v>
      </c>
    </row>
    <row r="21" spans="1:9" ht="15" customHeight="1">
      <c r="A21" s="174"/>
      <c r="B21" s="36"/>
      <c r="C21" s="65"/>
      <c r="D21" s="76"/>
      <c r="E21" s="60" t="s">
        <v>50</v>
      </c>
      <c r="F21" s="2"/>
      <c r="G21" s="158">
        <v>0.499</v>
      </c>
      <c r="H21" s="164" t="s">
        <v>51</v>
      </c>
      <c r="I21" s="120">
        <v>49</v>
      </c>
    </row>
    <row r="22" spans="1:9" ht="15" customHeight="1">
      <c r="A22" s="172" t="s">
        <v>52</v>
      </c>
      <c r="B22" s="25" t="s">
        <v>53</v>
      </c>
      <c r="C22" s="65">
        <v>74.099999999999994</v>
      </c>
      <c r="D22" s="50" t="s">
        <v>23</v>
      </c>
      <c r="E22" s="60" t="s">
        <v>54</v>
      </c>
      <c r="F22" s="2"/>
      <c r="G22" s="158">
        <v>7</v>
      </c>
      <c r="H22" s="164" t="s">
        <v>21</v>
      </c>
      <c r="I22" s="120">
        <v>49</v>
      </c>
    </row>
    <row r="23" spans="1:9" ht="15" customHeight="1">
      <c r="A23" s="172" t="s">
        <v>55</v>
      </c>
      <c r="B23" s="25" t="s">
        <v>56</v>
      </c>
      <c r="C23" s="65">
        <v>381.8</v>
      </c>
      <c r="D23" s="50">
        <f>SUM(C13:C26)</f>
        <v>1117.3</v>
      </c>
      <c r="E23" s="10" t="s">
        <v>57</v>
      </c>
      <c r="F23" s="2"/>
      <c r="G23" s="158">
        <v>0.499</v>
      </c>
      <c r="H23" s="164" t="s">
        <v>51</v>
      </c>
      <c r="I23" s="120">
        <v>49</v>
      </c>
    </row>
    <row r="24" spans="1:9" ht="15" customHeight="1">
      <c r="A24" s="172" t="s">
        <v>58</v>
      </c>
      <c r="B24" s="25" t="s">
        <v>53</v>
      </c>
      <c r="C24" s="65">
        <v>381.8</v>
      </c>
      <c r="D24" s="76"/>
      <c r="E24" s="59" t="s">
        <v>59</v>
      </c>
      <c r="F24" s="2"/>
      <c r="G24" s="158">
        <v>0.23300000000000001</v>
      </c>
      <c r="H24" s="164" t="s">
        <v>60</v>
      </c>
      <c r="I24" s="120">
        <v>49</v>
      </c>
    </row>
    <row r="25" spans="1:9" ht="15" customHeight="1">
      <c r="A25" s="55"/>
      <c r="B25" s="36"/>
      <c r="C25" s="65"/>
      <c r="D25" s="76"/>
      <c r="E25" s="59" t="s">
        <v>61</v>
      </c>
      <c r="F25" s="2"/>
      <c r="G25" s="159">
        <v>7.6999999999999999E-2</v>
      </c>
      <c r="H25" s="164" t="s">
        <v>18</v>
      </c>
      <c r="I25" s="120">
        <v>49</v>
      </c>
    </row>
    <row r="26" spans="1:9" ht="15" customHeight="1" thickBot="1">
      <c r="A26" s="175"/>
      <c r="B26" s="41"/>
      <c r="C26" s="86"/>
      <c r="D26" s="76"/>
      <c r="E26" s="12" t="s">
        <v>62</v>
      </c>
      <c r="F26" s="2"/>
      <c r="G26" s="133">
        <v>1.9E-2</v>
      </c>
      <c r="H26" s="130" t="s">
        <v>63</v>
      </c>
      <c r="I26" s="121">
        <v>49</v>
      </c>
    </row>
    <row r="27" spans="1:9" ht="15" customHeight="1" thickTop="1">
      <c r="A27" s="191" t="s">
        <v>64</v>
      </c>
      <c r="B27" s="192"/>
      <c r="C27" s="77" t="s">
        <v>9</v>
      </c>
      <c r="D27" s="80"/>
      <c r="E27" s="4" t="s">
        <v>33</v>
      </c>
      <c r="F27" s="2"/>
      <c r="G27" s="132">
        <v>0.499</v>
      </c>
      <c r="H27" s="127" t="s">
        <v>51</v>
      </c>
      <c r="I27" s="120">
        <v>49</v>
      </c>
    </row>
    <row r="28" spans="1:9" ht="15" customHeight="1">
      <c r="A28" s="45"/>
      <c r="B28" s="37"/>
      <c r="C28" s="87"/>
      <c r="D28" s="76"/>
      <c r="E28" s="57" t="s">
        <v>20</v>
      </c>
      <c r="F28" s="2"/>
      <c r="G28" s="158">
        <v>7</v>
      </c>
      <c r="H28" s="164" t="s">
        <v>21</v>
      </c>
      <c r="I28" s="120">
        <v>49</v>
      </c>
    </row>
    <row r="29" spans="1:9" ht="15" customHeight="1">
      <c r="A29" s="172" t="s">
        <v>65</v>
      </c>
      <c r="B29" s="25" t="s">
        <v>53</v>
      </c>
      <c r="C29" s="65">
        <v>348.9</v>
      </c>
      <c r="D29" s="76"/>
      <c r="E29" s="58" t="s">
        <v>66</v>
      </c>
      <c r="F29" s="2"/>
      <c r="G29" s="158">
        <v>7</v>
      </c>
      <c r="H29" s="164" t="s">
        <v>21</v>
      </c>
      <c r="I29" s="120">
        <v>49</v>
      </c>
    </row>
    <row r="30" spans="1:9" ht="15" customHeight="1">
      <c r="A30" s="172" t="s">
        <v>67</v>
      </c>
      <c r="B30" s="25" t="s">
        <v>53</v>
      </c>
      <c r="C30" s="65">
        <v>348.9</v>
      </c>
      <c r="D30" s="50" t="s">
        <v>68</v>
      </c>
      <c r="E30" s="58" t="s">
        <v>69</v>
      </c>
      <c r="F30" s="2"/>
      <c r="G30" s="158">
        <v>3</v>
      </c>
      <c r="H30" s="164" t="s">
        <v>40</v>
      </c>
      <c r="I30" s="120">
        <v>49</v>
      </c>
    </row>
    <row r="31" spans="1:9" ht="15" customHeight="1">
      <c r="A31" s="174"/>
      <c r="B31" s="36"/>
      <c r="C31" s="65"/>
      <c r="D31" s="50" t="s">
        <v>70</v>
      </c>
      <c r="E31" s="57" t="s">
        <v>49</v>
      </c>
      <c r="F31" s="2"/>
      <c r="G31" s="158">
        <v>1</v>
      </c>
      <c r="H31" s="164" t="s">
        <v>71</v>
      </c>
      <c r="I31" s="120">
        <v>49</v>
      </c>
    </row>
    <row r="32" spans="1:9" ht="15" customHeight="1">
      <c r="A32" s="172" t="s">
        <v>72</v>
      </c>
      <c r="B32" s="25" t="s">
        <v>15</v>
      </c>
      <c r="C32" s="65">
        <f>3*13.9</f>
        <v>41.7</v>
      </c>
      <c r="D32" s="50" t="s">
        <v>23</v>
      </c>
      <c r="E32" s="60" t="s">
        <v>50</v>
      </c>
      <c r="F32" s="2"/>
      <c r="G32" s="158">
        <v>0.499</v>
      </c>
      <c r="H32" s="164" t="s">
        <v>51</v>
      </c>
      <c r="I32" s="120">
        <v>49</v>
      </c>
    </row>
    <row r="33" spans="1:9" ht="15" customHeight="1">
      <c r="A33" s="172" t="s">
        <v>73</v>
      </c>
      <c r="B33" s="25" t="s">
        <v>15</v>
      </c>
      <c r="C33" s="65">
        <f>3*13.9</f>
        <v>41.7</v>
      </c>
      <c r="D33" s="50">
        <f>SUM(C27:C38)</f>
        <v>983.92000000000007</v>
      </c>
      <c r="E33" s="60" t="s">
        <v>74</v>
      </c>
      <c r="F33" s="2"/>
      <c r="G33" s="158">
        <v>2</v>
      </c>
      <c r="H33" s="164" t="s">
        <v>75</v>
      </c>
      <c r="I33" s="120">
        <v>49</v>
      </c>
    </row>
    <row r="34" spans="1:9" ht="15" customHeight="1">
      <c r="A34" s="172" t="s">
        <v>76</v>
      </c>
      <c r="B34" s="25" t="s">
        <v>77</v>
      </c>
      <c r="C34" s="65">
        <f>30.6+9.8+9.8</f>
        <v>50.2</v>
      </c>
      <c r="D34" s="76"/>
      <c r="E34" s="10" t="s">
        <v>57</v>
      </c>
      <c r="F34" s="2"/>
      <c r="G34" s="158">
        <v>0.499</v>
      </c>
      <c r="H34" s="164" t="s">
        <v>51</v>
      </c>
      <c r="I34" s="120">
        <v>49</v>
      </c>
    </row>
    <row r="35" spans="1:9" ht="15" customHeight="1">
      <c r="A35" s="172" t="s">
        <v>78</v>
      </c>
      <c r="B35" s="25" t="s">
        <v>15</v>
      </c>
      <c r="C35" s="65">
        <f>'[1]Cozzi-impianto-spazi'!$E$34</f>
        <v>22.18</v>
      </c>
      <c r="D35" s="76"/>
      <c r="E35" s="10" t="s">
        <v>79</v>
      </c>
      <c r="F35" s="2"/>
      <c r="G35" s="158">
        <v>2</v>
      </c>
      <c r="H35" s="164" t="s">
        <v>75</v>
      </c>
      <c r="I35" s="120">
        <v>49</v>
      </c>
    </row>
    <row r="36" spans="1:9" ht="15" customHeight="1">
      <c r="A36" s="172" t="s">
        <v>80</v>
      </c>
      <c r="B36" s="25" t="s">
        <v>77</v>
      </c>
      <c r="C36" s="65">
        <f>3*13.9</f>
        <v>41.7</v>
      </c>
      <c r="D36" s="76"/>
      <c r="E36" s="59" t="s">
        <v>59</v>
      </c>
      <c r="F36" s="22"/>
      <c r="G36" s="158">
        <v>0.23300000000000001</v>
      </c>
      <c r="H36" s="164" t="s">
        <v>60</v>
      </c>
      <c r="I36" s="120">
        <v>49</v>
      </c>
    </row>
    <row r="37" spans="1:9" ht="15" customHeight="1">
      <c r="A37" s="172" t="s">
        <v>81</v>
      </c>
      <c r="B37" s="25" t="s">
        <v>77</v>
      </c>
      <c r="C37" s="65">
        <v>15.8</v>
      </c>
      <c r="D37" s="76"/>
      <c r="E37" s="59" t="s">
        <v>61</v>
      </c>
      <c r="F37" s="22"/>
      <c r="G37" s="160">
        <v>7.6999999999999999E-2</v>
      </c>
      <c r="H37" s="164" t="s">
        <v>18</v>
      </c>
      <c r="I37" s="120">
        <v>49</v>
      </c>
    </row>
    <row r="38" spans="1:9" ht="15" customHeight="1" thickBot="1">
      <c r="A38" s="172" t="s">
        <v>82</v>
      </c>
      <c r="B38" s="25" t="s">
        <v>83</v>
      </c>
      <c r="C38" s="65">
        <v>72.84</v>
      </c>
      <c r="D38" s="76"/>
      <c r="E38" s="12" t="s">
        <v>62</v>
      </c>
      <c r="F38" s="2"/>
      <c r="G38" s="134">
        <v>1.9E-2</v>
      </c>
      <c r="H38" s="130" t="s">
        <v>63</v>
      </c>
      <c r="I38" s="121">
        <v>49</v>
      </c>
    </row>
    <row r="39" spans="1:9" ht="15" customHeight="1" thickTop="1">
      <c r="A39" s="191" t="s">
        <v>84</v>
      </c>
      <c r="B39" s="192"/>
      <c r="C39" s="77" t="s">
        <v>9</v>
      </c>
      <c r="D39" s="81"/>
      <c r="E39" s="4" t="s">
        <v>33</v>
      </c>
      <c r="F39" s="2"/>
      <c r="G39" s="135">
        <v>1</v>
      </c>
      <c r="H39" s="127" t="s">
        <v>71</v>
      </c>
      <c r="I39" s="120">
        <v>49</v>
      </c>
    </row>
    <row r="40" spans="1:9" ht="15" customHeight="1">
      <c r="A40" s="45"/>
      <c r="B40" s="37"/>
      <c r="C40" s="87"/>
      <c r="D40" s="76"/>
      <c r="E40" s="57" t="s">
        <v>20</v>
      </c>
      <c r="F40" s="2"/>
      <c r="G40" s="158">
        <v>7</v>
      </c>
      <c r="H40" s="164" t="s">
        <v>21</v>
      </c>
      <c r="I40" s="120">
        <v>49</v>
      </c>
    </row>
    <row r="41" spans="1:9" ht="15" customHeight="1">
      <c r="A41" s="172" t="s">
        <v>85</v>
      </c>
      <c r="B41" s="25" t="s">
        <v>45</v>
      </c>
      <c r="C41" s="65">
        <v>27.2</v>
      </c>
      <c r="D41" s="76"/>
      <c r="E41" s="58" t="s">
        <v>36</v>
      </c>
      <c r="F41" s="2"/>
      <c r="G41" s="158">
        <v>7</v>
      </c>
      <c r="H41" s="164" t="s">
        <v>21</v>
      </c>
      <c r="I41" s="120">
        <v>49</v>
      </c>
    </row>
    <row r="42" spans="1:9" ht="15" customHeight="1">
      <c r="A42" s="172" t="s">
        <v>86</v>
      </c>
      <c r="B42" s="25" t="s">
        <v>45</v>
      </c>
      <c r="C42" s="65">
        <v>14.4</v>
      </c>
      <c r="D42" s="50" t="s">
        <v>87</v>
      </c>
      <c r="E42" s="58" t="s">
        <v>39</v>
      </c>
      <c r="F42" s="2"/>
      <c r="G42" s="158">
        <v>3</v>
      </c>
      <c r="H42" s="164" t="s">
        <v>40</v>
      </c>
      <c r="I42" s="120">
        <v>49</v>
      </c>
    </row>
    <row r="43" spans="1:9" ht="15" customHeight="1">
      <c r="A43" s="26"/>
      <c r="B43" s="27"/>
      <c r="C43" s="88"/>
      <c r="D43" s="50" t="s">
        <v>88</v>
      </c>
      <c r="E43" s="8" t="s">
        <v>43</v>
      </c>
      <c r="F43" s="2"/>
      <c r="G43" s="158">
        <v>7.6999999999999999E-2</v>
      </c>
      <c r="H43" s="164" t="s">
        <v>18</v>
      </c>
      <c r="I43" s="120">
        <v>49</v>
      </c>
    </row>
    <row r="44" spans="1:9" ht="15" customHeight="1">
      <c r="A44" s="172" t="s">
        <v>89</v>
      </c>
      <c r="B44" s="25" t="s">
        <v>53</v>
      </c>
      <c r="C44" s="65">
        <v>74.099999999999994</v>
      </c>
      <c r="D44" s="50" t="s">
        <v>38</v>
      </c>
      <c r="E44" s="57" t="s">
        <v>90</v>
      </c>
      <c r="F44" s="2"/>
      <c r="G44" s="158">
        <v>1</v>
      </c>
      <c r="H44" s="164" t="s">
        <v>71</v>
      </c>
      <c r="I44" s="120">
        <v>49</v>
      </c>
    </row>
    <row r="45" spans="1:9" ht="15" customHeight="1">
      <c r="A45" s="172" t="s">
        <v>91</v>
      </c>
      <c r="B45" s="25" t="s">
        <v>92</v>
      </c>
      <c r="C45" s="65">
        <v>6</v>
      </c>
      <c r="D45" s="76"/>
      <c r="E45" s="57" t="s">
        <v>49</v>
      </c>
      <c r="F45" s="2"/>
      <c r="G45" s="158">
        <v>1</v>
      </c>
      <c r="H45" s="164" t="s">
        <v>71</v>
      </c>
      <c r="I45" s="120">
        <v>49</v>
      </c>
    </row>
    <row r="46" spans="1:9" ht="15" customHeight="1">
      <c r="A46" s="45"/>
      <c r="B46" s="63"/>
      <c r="C46" s="87"/>
      <c r="D46" s="50" t="s">
        <v>23</v>
      </c>
      <c r="E46" s="60" t="s">
        <v>93</v>
      </c>
      <c r="F46" s="2"/>
      <c r="G46" s="158">
        <v>1</v>
      </c>
      <c r="H46" s="164" t="s">
        <v>71</v>
      </c>
      <c r="I46" s="120">
        <v>49</v>
      </c>
    </row>
    <row r="47" spans="1:9" ht="15" customHeight="1">
      <c r="A47" s="176"/>
      <c r="B47" s="64"/>
      <c r="C47" s="89"/>
      <c r="D47" s="50">
        <f>SUM(C39:C51)</f>
        <v>121.69999999999999</v>
      </c>
      <c r="E47" s="60" t="s">
        <v>94</v>
      </c>
      <c r="F47" s="2"/>
      <c r="G47" s="158">
        <v>7</v>
      </c>
      <c r="H47" s="164" t="s">
        <v>21</v>
      </c>
      <c r="I47" s="120">
        <v>49</v>
      </c>
    </row>
    <row r="48" spans="1:9" ht="15" customHeight="1">
      <c r="A48" s="45"/>
      <c r="B48" s="37"/>
      <c r="C48" s="87"/>
      <c r="D48" s="76"/>
      <c r="E48" s="10" t="s">
        <v>57</v>
      </c>
      <c r="F48" s="2"/>
      <c r="G48" s="158">
        <v>0.499</v>
      </c>
      <c r="H48" s="164" t="s">
        <v>51</v>
      </c>
      <c r="I48" s="120">
        <v>49</v>
      </c>
    </row>
    <row r="49" spans="1:9" ht="15" customHeight="1">
      <c r="A49" s="45"/>
      <c r="B49" s="37"/>
      <c r="C49" s="87"/>
      <c r="D49" s="76"/>
      <c r="E49" s="59" t="s">
        <v>59</v>
      </c>
      <c r="F49" s="2"/>
      <c r="G49" s="158">
        <v>0.499</v>
      </c>
      <c r="H49" s="164" t="s">
        <v>51</v>
      </c>
      <c r="I49" s="120">
        <v>49</v>
      </c>
    </row>
    <row r="50" spans="1:9" ht="15" customHeight="1">
      <c r="A50" s="45"/>
      <c r="B50" s="37"/>
      <c r="C50" s="90"/>
      <c r="D50" s="76"/>
      <c r="E50" s="59" t="s">
        <v>61</v>
      </c>
      <c r="F50" s="2"/>
      <c r="G50" s="161">
        <v>0.23300000000000001</v>
      </c>
      <c r="H50" s="164" t="s">
        <v>60</v>
      </c>
      <c r="I50" s="120">
        <v>49</v>
      </c>
    </row>
    <row r="51" spans="1:9" ht="15" customHeight="1" thickBot="1">
      <c r="A51" s="45"/>
      <c r="B51" s="37"/>
      <c r="C51" s="90"/>
      <c r="D51" s="82"/>
      <c r="E51" s="12" t="s">
        <v>62</v>
      </c>
      <c r="F51" s="2"/>
      <c r="G51" s="133">
        <v>1.9E-2</v>
      </c>
      <c r="H51" s="130" t="s">
        <v>63</v>
      </c>
      <c r="I51" s="121">
        <v>49</v>
      </c>
    </row>
    <row r="52" spans="1:9" ht="15" customHeight="1" thickTop="1">
      <c r="A52" s="191" t="s">
        <v>95</v>
      </c>
      <c r="B52" s="192"/>
      <c r="C52" s="77" t="s">
        <v>9</v>
      </c>
      <c r="D52" s="80"/>
      <c r="E52" s="4" t="s">
        <v>33</v>
      </c>
      <c r="F52" s="2"/>
      <c r="G52" s="132">
        <v>1</v>
      </c>
      <c r="H52" s="127" t="s">
        <v>71</v>
      </c>
      <c r="I52" s="120">
        <v>49</v>
      </c>
    </row>
    <row r="53" spans="1:9" ht="15" customHeight="1">
      <c r="A53" s="45"/>
      <c r="B53" s="37"/>
      <c r="C53" s="90"/>
      <c r="D53" s="76"/>
      <c r="E53" s="57" t="s">
        <v>20</v>
      </c>
      <c r="F53" s="2"/>
      <c r="G53" s="158">
        <v>7</v>
      </c>
      <c r="H53" s="164" t="s">
        <v>21</v>
      </c>
      <c r="I53" s="120">
        <v>49</v>
      </c>
    </row>
    <row r="54" spans="1:9" ht="15" customHeight="1">
      <c r="A54" s="45"/>
      <c r="B54" s="37"/>
      <c r="C54" s="87"/>
      <c r="D54" s="76"/>
      <c r="E54" s="58" t="s">
        <v>36</v>
      </c>
      <c r="F54" s="2"/>
      <c r="G54" s="161">
        <v>7</v>
      </c>
      <c r="H54" s="164" t="s">
        <v>21</v>
      </c>
      <c r="I54" s="120">
        <v>49</v>
      </c>
    </row>
    <row r="55" spans="1:9" ht="15" customHeight="1">
      <c r="A55" s="177" t="s">
        <v>96</v>
      </c>
      <c r="B55" s="30" t="s">
        <v>92</v>
      </c>
      <c r="C55" s="87">
        <v>9.1999999999999993</v>
      </c>
      <c r="D55" s="50"/>
      <c r="E55" s="58" t="s">
        <v>39</v>
      </c>
      <c r="F55" s="2"/>
      <c r="G55" s="158">
        <v>7</v>
      </c>
      <c r="H55" s="164" t="s">
        <v>21</v>
      </c>
      <c r="I55" s="120">
        <v>49</v>
      </c>
    </row>
    <row r="56" spans="1:9" ht="15" customHeight="1">
      <c r="A56" s="45"/>
      <c r="B56" s="37"/>
      <c r="C56" s="87"/>
      <c r="D56" s="51" t="s">
        <v>97</v>
      </c>
      <c r="E56" s="58" t="s">
        <v>98</v>
      </c>
      <c r="F56" s="2"/>
      <c r="G56" s="158">
        <v>7</v>
      </c>
      <c r="H56" s="164" t="s">
        <v>21</v>
      </c>
      <c r="I56" s="120">
        <v>49</v>
      </c>
    </row>
    <row r="57" spans="1:9" ht="15" customHeight="1">
      <c r="A57" s="45"/>
      <c r="B57" s="37"/>
      <c r="C57" s="87"/>
      <c r="D57" s="50" t="s">
        <v>99</v>
      </c>
      <c r="E57" s="8" t="s">
        <v>43</v>
      </c>
      <c r="F57" s="2"/>
      <c r="G57" s="161">
        <v>7.6999999999999999E-2</v>
      </c>
      <c r="H57" s="164" t="s">
        <v>18</v>
      </c>
      <c r="I57" s="120">
        <v>49</v>
      </c>
    </row>
    <row r="58" spans="1:9" ht="15" customHeight="1">
      <c r="A58" s="45"/>
      <c r="B58" s="37"/>
      <c r="C58" s="87"/>
      <c r="D58" s="50" t="s">
        <v>100</v>
      </c>
      <c r="E58" s="57" t="s">
        <v>101</v>
      </c>
      <c r="F58" s="2"/>
      <c r="G58" s="161">
        <v>1</v>
      </c>
      <c r="H58" s="164" t="s">
        <v>71</v>
      </c>
      <c r="I58" s="120">
        <v>49</v>
      </c>
    </row>
    <row r="59" spans="1:9" ht="15" customHeight="1">
      <c r="A59" s="45"/>
      <c r="B59" s="37"/>
      <c r="C59" s="87"/>
      <c r="D59" s="50" t="s">
        <v>23</v>
      </c>
      <c r="E59" s="57" t="s">
        <v>90</v>
      </c>
      <c r="F59" s="2"/>
      <c r="G59" s="161">
        <v>1</v>
      </c>
      <c r="H59" s="164" t="s">
        <v>71</v>
      </c>
      <c r="I59" s="120">
        <v>49</v>
      </c>
    </row>
    <row r="60" spans="1:9" ht="15" customHeight="1">
      <c r="A60" s="45"/>
      <c r="B60" s="37"/>
      <c r="C60" s="87"/>
      <c r="D60" s="50">
        <f>SUM(C52:C65)</f>
        <v>9.1999999999999993</v>
      </c>
      <c r="E60" s="57" t="s">
        <v>49</v>
      </c>
      <c r="F60" s="2"/>
      <c r="G60" s="161">
        <v>1</v>
      </c>
      <c r="H60" s="164" t="s">
        <v>71</v>
      </c>
      <c r="I60" s="120">
        <v>49</v>
      </c>
    </row>
    <row r="61" spans="1:9" ht="15" customHeight="1">
      <c r="A61" s="45"/>
      <c r="B61" s="37"/>
      <c r="C61" s="87"/>
      <c r="D61" s="76"/>
      <c r="E61" s="60" t="s">
        <v>93</v>
      </c>
      <c r="F61" s="2"/>
      <c r="G61" s="161">
        <v>7</v>
      </c>
      <c r="H61" s="164" t="s">
        <v>21</v>
      </c>
      <c r="I61" s="120">
        <v>49</v>
      </c>
    </row>
    <row r="62" spans="1:9" ht="15" customHeight="1">
      <c r="A62" s="45"/>
      <c r="B62" s="37"/>
      <c r="C62" s="87"/>
      <c r="D62" s="76"/>
      <c r="E62" s="10" t="s">
        <v>102</v>
      </c>
      <c r="F62" s="2"/>
      <c r="G62" s="161">
        <v>7</v>
      </c>
      <c r="H62" s="164" t="s">
        <v>21</v>
      </c>
      <c r="I62" s="120">
        <v>49</v>
      </c>
    </row>
    <row r="63" spans="1:9" ht="15" customHeight="1">
      <c r="A63" s="45"/>
      <c r="B63" s="37"/>
      <c r="C63" s="87"/>
      <c r="D63" s="76"/>
      <c r="E63" s="59" t="s">
        <v>59</v>
      </c>
      <c r="F63" s="2"/>
      <c r="G63" s="158">
        <v>0.23300000000000001</v>
      </c>
      <c r="H63" s="164" t="s">
        <v>60</v>
      </c>
      <c r="I63" s="120">
        <v>49</v>
      </c>
    </row>
    <row r="64" spans="1:9" ht="15" customHeight="1">
      <c r="A64" s="45"/>
      <c r="B64" s="37"/>
      <c r="C64" s="90"/>
      <c r="D64" s="76"/>
      <c r="E64" s="59" t="s">
        <v>61</v>
      </c>
      <c r="F64" s="2"/>
      <c r="G64" s="161">
        <v>7.6999999999999999E-2</v>
      </c>
      <c r="H64" s="164" t="s">
        <v>18</v>
      </c>
      <c r="I64" s="120">
        <v>49</v>
      </c>
    </row>
    <row r="65" spans="1:9" ht="15" customHeight="1" thickBot="1">
      <c r="A65" s="178"/>
      <c r="B65" s="43"/>
      <c r="C65" s="91"/>
      <c r="D65" s="82"/>
      <c r="E65" s="12" t="s">
        <v>62</v>
      </c>
      <c r="F65" s="2"/>
      <c r="G65" s="133">
        <v>1.9E-2</v>
      </c>
      <c r="H65" s="130" t="s">
        <v>63</v>
      </c>
      <c r="I65" s="121">
        <v>49</v>
      </c>
    </row>
    <row r="66" spans="1:9" ht="15" customHeight="1" thickTop="1">
      <c r="A66" s="191" t="s">
        <v>103</v>
      </c>
      <c r="B66" s="192"/>
      <c r="C66" s="77" t="s">
        <v>9</v>
      </c>
      <c r="D66" s="80"/>
      <c r="E66" s="4" t="s">
        <v>33</v>
      </c>
      <c r="F66" s="2"/>
      <c r="G66" s="136">
        <v>1</v>
      </c>
      <c r="H66" s="127" t="s">
        <v>71</v>
      </c>
      <c r="I66" s="120">
        <v>49</v>
      </c>
    </row>
    <row r="67" spans="1:9" ht="15" customHeight="1">
      <c r="A67" s="179"/>
      <c r="B67" s="37"/>
      <c r="C67" s="87"/>
      <c r="D67" s="76"/>
      <c r="E67" s="57" t="s">
        <v>20</v>
      </c>
      <c r="F67" s="2"/>
      <c r="G67" s="161">
        <v>7</v>
      </c>
      <c r="H67" s="164" t="s">
        <v>21</v>
      </c>
      <c r="I67" s="120">
        <v>49</v>
      </c>
    </row>
    <row r="68" spans="1:9" ht="15" customHeight="1">
      <c r="A68" s="179"/>
      <c r="B68" s="37"/>
      <c r="C68" s="87"/>
      <c r="D68" s="76"/>
      <c r="E68" s="58" t="s">
        <v>36</v>
      </c>
      <c r="F68" s="2"/>
      <c r="G68" s="161">
        <v>7</v>
      </c>
      <c r="H68" s="164" t="s">
        <v>21</v>
      </c>
      <c r="I68" s="120">
        <v>49</v>
      </c>
    </row>
    <row r="69" spans="1:9" ht="15" customHeight="1">
      <c r="A69" s="26" t="s">
        <v>104</v>
      </c>
      <c r="B69" s="28" t="s">
        <v>92</v>
      </c>
      <c r="C69" s="88" t="s">
        <v>105</v>
      </c>
      <c r="D69" s="76"/>
      <c r="E69" s="58" t="s">
        <v>39</v>
      </c>
      <c r="F69" s="2"/>
      <c r="G69" s="161">
        <v>7</v>
      </c>
      <c r="H69" s="164" t="s">
        <v>21</v>
      </c>
      <c r="I69" s="120">
        <v>49</v>
      </c>
    </row>
    <row r="70" spans="1:9" ht="15" customHeight="1">
      <c r="A70" s="172" t="s">
        <v>106</v>
      </c>
      <c r="B70" s="25" t="s">
        <v>53</v>
      </c>
      <c r="C70" s="65">
        <v>16</v>
      </c>
      <c r="D70" s="76"/>
      <c r="E70" s="58" t="s">
        <v>98</v>
      </c>
      <c r="F70" s="2"/>
      <c r="G70" s="161">
        <v>7</v>
      </c>
      <c r="H70" s="164" t="s">
        <v>21</v>
      </c>
      <c r="I70" s="120">
        <v>49</v>
      </c>
    </row>
    <row r="71" spans="1:9" ht="15" customHeight="1">
      <c r="A71" s="172" t="s">
        <v>107</v>
      </c>
      <c r="B71" s="25" t="s">
        <v>53</v>
      </c>
      <c r="C71" s="65">
        <v>80.099999999999994</v>
      </c>
      <c r="D71" s="76"/>
      <c r="E71" s="8" t="s">
        <v>108</v>
      </c>
      <c r="F71" s="2"/>
      <c r="G71" s="158">
        <v>0.23300000000000001</v>
      </c>
      <c r="H71" s="164" t="s">
        <v>60</v>
      </c>
      <c r="I71" s="120">
        <v>49</v>
      </c>
    </row>
    <row r="72" spans="1:9" ht="15" customHeight="1">
      <c r="A72" s="172" t="s">
        <v>104</v>
      </c>
      <c r="B72" s="25" t="s">
        <v>45</v>
      </c>
      <c r="C72" s="65">
        <v>22</v>
      </c>
      <c r="D72" s="50" t="s">
        <v>103</v>
      </c>
      <c r="E72" s="57" t="s">
        <v>109</v>
      </c>
      <c r="F72" s="2"/>
      <c r="G72" s="161">
        <v>1</v>
      </c>
      <c r="H72" s="164" t="s">
        <v>71</v>
      </c>
      <c r="I72" s="120">
        <v>49</v>
      </c>
    </row>
    <row r="73" spans="1:9" ht="15" customHeight="1">
      <c r="A73" s="45"/>
      <c r="B73" s="37"/>
      <c r="C73" s="87"/>
      <c r="D73" s="76"/>
      <c r="E73" s="57" t="s">
        <v>110</v>
      </c>
      <c r="F73" s="2"/>
      <c r="G73" s="161">
        <v>7</v>
      </c>
      <c r="H73" s="164" t="s">
        <v>21</v>
      </c>
      <c r="I73" s="120">
        <v>49</v>
      </c>
    </row>
    <row r="74" spans="1:9" ht="15" customHeight="1">
      <c r="A74" s="172" t="s">
        <v>111</v>
      </c>
      <c r="B74" s="25" t="s">
        <v>92</v>
      </c>
      <c r="C74" s="65">
        <v>50.2</v>
      </c>
      <c r="D74" s="50" t="s">
        <v>23</v>
      </c>
      <c r="E74" s="57" t="s">
        <v>49</v>
      </c>
      <c r="F74" s="2"/>
      <c r="G74" s="161">
        <v>1</v>
      </c>
      <c r="H74" s="164" t="s">
        <v>71</v>
      </c>
      <c r="I74" s="120">
        <v>49</v>
      </c>
    </row>
    <row r="75" spans="1:9" ht="15" customHeight="1">
      <c r="A75" s="172" t="s">
        <v>112</v>
      </c>
      <c r="B75" s="25" t="s">
        <v>92</v>
      </c>
      <c r="C75" s="65">
        <v>246.1</v>
      </c>
      <c r="D75" s="50">
        <f>SUM(C66:C80)</f>
        <v>617</v>
      </c>
      <c r="E75" s="60" t="s">
        <v>50</v>
      </c>
      <c r="F75" s="2"/>
      <c r="G75" s="161">
        <v>7</v>
      </c>
      <c r="H75" s="164" t="s">
        <v>21</v>
      </c>
      <c r="I75" s="120">
        <v>49</v>
      </c>
    </row>
    <row r="76" spans="1:9" ht="15" customHeight="1">
      <c r="A76" s="172" t="s">
        <v>113</v>
      </c>
      <c r="B76" s="25" t="s">
        <v>92</v>
      </c>
      <c r="C76" s="65">
        <v>202.6</v>
      </c>
      <c r="D76" s="76"/>
      <c r="E76" s="60" t="s">
        <v>114</v>
      </c>
      <c r="F76" s="2"/>
      <c r="G76" s="161">
        <v>7</v>
      </c>
      <c r="H76" s="164" t="s">
        <v>21</v>
      </c>
      <c r="I76" s="120">
        <v>49</v>
      </c>
    </row>
    <row r="77" spans="1:9" ht="15" customHeight="1">
      <c r="A77" s="55"/>
      <c r="B77" s="36"/>
      <c r="C77" s="65"/>
      <c r="D77" s="76"/>
      <c r="E77" s="10" t="s">
        <v>57</v>
      </c>
      <c r="F77" s="2"/>
      <c r="G77" s="158">
        <v>0.499</v>
      </c>
      <c r="H77" s="164" t="s">
        <v>51</v>
      </c>
      <c r="I77" s="120">
        <v>49</v>
      </c>
    </row>
    <row r="78" spans="1:9" ht="15" customHeight="1">
      <c r="A78" s="45"/>
      <c r="B78" s="37"/>
      <c r="C78" s="90"/>
      <c r="D78" s="76"/>
      <c r="E78" s="59" t="s">
        <v>59</v>
      </c>
      <c r="F78" s="2"/>
      <c r="G78" s="158">
        <v>0.23300000000000001</v>
      </c>
      <c r="H78" s="164" t="s">
        <v>60</v>
      </c>
      <c r="I78" s="120">
        <v>49</v>
      </c>
    </row>
    <row r="79" spans="1:9" ht="15" customHeight="1">
      <c r="A79" s="45"/>
      <c r="B79" s="37"/>
      <c r="C79" s="90"/>
      <c r="D79" s="76"/>
      <c r="E79" s="59" t="s">
        <v>61</v>
      </c>
      <c r="F79" s="2"/>
      <c r="G79" s="161">
        <v>7.6999999999999999E-2</v>
      </c>
      <c r="H79" s="164" t="s">
        <v>18</v>
      </c>
      <c r="I79" s="120">
        <v>49</v>
      </c>
    </row>
    <row r="80" spans="1:9" ht="15" customHeight="1" thickBot="1">
      <c r="A80" s="45"/>
      <c r="B80" s="37"/>
      <c r="C80" s="90"/>
      <c r="D80" s="82"/>
      <c r="E80" s="12" t="s">
        <v>62</v>
      </c>
      <c r="F80" s="2"/>
      <c r="G80" s="133">
        <v>1.9E-2</v>
      </c>
      <c r="H80" s="130" t="s">
        <v>63</v>
      </c>
      <c r="I80" s="121">
        <v>49</v>
      </c>
    </row>
    <row r="81" spans="1:9" ht="15" customHeight="1" thickTop="1">
      <c r="A81" s="191" t="s">
        <v>115</v>
      </c>
      <c r="B81" s="192"/>
      <c r="C81" s="77" t="s">
        <v>9</v>
      </c>
      <c r="D81" s="80"/>
      <c r="E81" s="4" t="s">
        <v>33</v>
      </c>
      <c r="F81" s="2"/>
      <c r="G81" s="136">
        <v>1</v>
      </c>
      <c r="H81" s="127" t="s">
        <v>71</v>
      </c>
      <c r="I81" s="120">
        <v>49</v>
      </c>
    </row>
    <row r="82" spans="1:9" ht="15" customHeight="1">
      <c r="A82" s="172" t="s">
        <v>116</v>
      </c>
      <c r="B82" s="25" t="s">
        <v>15</v>
      </c>
      <c r="C82" s="65">
        <v>42.4</v>
      </c>
      <c r="D82" s="76"/>
      <c r="E82" s="57" t="s">
        <v>20</v>
      </c>
      <c r="F82" s="2"/>
      <c r="G82" s="161">
        <v>7</v>
      </c>
      <c r="H82" s="164" t="s">
        <v>21</v>
      </c>
      <c r="I82" s="120">
        <v>49</v>
      </c>
    </row>
    <row r="83" spans="1:9" ht="15" customHeight="1">
      <c r="A83" s="172" t="s">
        <v>117</v>
      </c>
      <c r="B83" s="25" t="s">
        <v>15</v>
      </c>
      <c r="C83" s="65">
        <v>30</v>
      </c>
      <c r="D83" s="76"/>
      <c r="E83" s="58" t="s">
        <v>36</v>
      </c>
      <c r="F83" s="2"/>
      <c r="G83" s="161">
        <v>7</v>
      </c>
      <c r="H83" s="164" t="s">
        <v>21</v>
      </c>
      <c r="I83" s="120">
        <v>49</v>
      </c>
    </row>
    <row r="84" spans="1:9" ht="15" customHeight="1">
      <c r="A84" s="173"/>
      <c r="B84" s="38"/>
      <c r="C84" s="92"/>
      <c r="D84" s="76"/>
      <c r="E84" s="58" t="s">
        <v>118</v>
      </c>
      <c r="F84" s="2"/>
      <c r="G84" s="161">
        <v>7</v>
      </c>
      <c r="H84" s="164" t="s">
        <v>21</v>
      </c>
      <c r="I84" s="120">
        <v>49</v>
      </c>
    </row>
    <row r="85" spans="1:9" ht="15" customHeight="1">
      <c r="A85" s="172" t="s">
        <v>119</v>
      </c>
      <c r="B85" s="25" t="s">
        <v>53</v>
      </c>
      <c r="C85" s="65">
        <v>10.4</v>
      </c>
      <c r="D85" s="76"/>
      <c r="E85" s="58" t="s">
        <v>98</v>
      </c>
      <c r="F85" s="2"/>
      <c r="G85" s="161">
        <v>7</v>
      </c>
      <c r="H85" s="164" t="s">
        <v>21</v>
      </c>
      <c r="I85" s="120">
        <v>49</v>
      </c>
    </row>
    <row r="86" spans="1:9" ht="15" customHeight="1">
      <c r="A86" s="172" t="s">
        <v>120</v>
      </c>
      <c r="B86" s="25" t="s">
        <v>53</v>
      </c>
      <c r="C86" s="65">
        <v>16.899999999999999</v>
      </c>
      <c r="D86" s="50" t="s">
        <v>121</v>
      </c>
      <c r="E86" s="8" t="s">
        <v>108</v>
      </c>
      <c r="F86" s="2"/>
      <c r="G86" s="158">
        <v>0.23300000000000001</v>
      </c>
      <c r="H86" s="164" t="s">
        <v>60</v>
      </c>
      <c r="I86" s="120">
        <v>49</v>
      </c>
    </row>
    <row r="87" spans="1:9" ht="15" customHeight="1">
      <c r="A87" s="172" t="s">
        <v>122</v>
      </c>
      <c r="B87" s="25" t="s">
        <v>53</v>
      </c>
      <c r="C87" s="65">
        <v>8.4</v>
      </c>
      <c r="D87" s="50" t="s">
        <v>123</v>
      </c>
      <c r="E87" s="57" t="s">
        <v>124</v>
      </c>
      <c r="F87" s="2"/>
      <c r="G87" s="161">
        <v>7</v>
      </c>
      <c r="H87" s="164" t="s">
        <v>21</v>
      </c>
      <c r="I87" s="120">
        <v>49</v>
      </c>
    </row>
    <row r="88" spans="1:9" ht="15" customHeight="1">
      <c r="A88" s="172" t="s">
        <v>125</v>
      </c>
      <c r="B88" s="25" t="s">
        <v>15</v>
      </c>
      <c r="C88" s="65">
        <f>'[2]Cozzi-impianto-spazi'!$E$21</f>
        <v>13.8</v>
      </c>
      <c r="D88" s="76"/>
      <c r="E88" s="57" t="s">
        <v>49</v>
      </c>
      <c r="F88" s="2"/>
      <c r="G88" s="161">
        <v>1</v>
      </c>
      <c r="H88" s="164" t="s">
        <v>71</v>
      </c>
      <c r="I88" s="120">
        <v>49</v>
      </c>
    </row>
    <row r="89" spans="1:9" ht="15" customHeight="1">
      <c r="A89" s="172" t="s">
        <v>126</v>
      </c>
      <c r="B89" s="25" t="s">
        <v>15</v>
      </c>
      <c r="C89" s="65">
        <v>13.8</v>
      </c>
      <c r="D89" s="50" t="s">
        <v>23</v>
      </c>
      <c r="E89" s="60" t="s">
        <v>50</v>
      </c>
      <c r="F89" s="2"/>
      <c r="G89" s="161">
        <v>7</v>
      </c>
      <c r="H89" s="164" t="s">
        <v>21</v>
      </c>
      <c r="I89" s="120">
        <v>49</v>
      </c>
    </row>
    <row r="90" spans="1:9" ht="15" customHeight="1">
      <c r="A90" s="172" t="s">
        <v>127</v>
      </c>
      <c r="B90" s="25" t="s">
        <v>92</v>
      </c>
      <c r="C90" s="65">
        <f>49-3.6</f>
        <v>45.4</v>
      </c>
      <c r="D90" s="51">
        <f>SUM(C81:C95)</f>
        <v>280.36</v>
      </c>
      <c r="E90" s="10" t="s">
        <v>57</v>
      </c>
      <c r="F90" s="2"/>
      <c r="G90" s="161">
        <v>7</v>
      </c>
      <c r="H90" s="164" t="s">
        <v>21</v>
      </c>
      <c r="I90" s="120">
        <v>49</v>
      </c>
    </row>
    <row r="91" spans="1:9" ht="15" customHeight="1">
      <c r="A91" s="172" t="s">
        <v>128</v>
      </c>
      <c r="B91" s="25" t="s">
        <v>92</v>
      </c>
      <c r="C91" s="65">
        <f>14.4-4.2</f>
        <v>10.199999999999999</v>
      </c>
      <c r="D91" s="76"/>
      <c r="E91" s="61" t="s">
        <v>129</v>
      </c>
      <c r="F91" s="2"/>
      <c r="G91" s="161">
        <v>7</v>
      </c>
      <c r="H91" s="164" t="s">
        <v>21</v>
      </c>
      <c r="I91" s="120">
        <v>49</v>
      </c>
    </row>
    <row r="92" spans="1:9" ht="15" customHeight="1">
      <c r="A92" s="172" t="s">
        <v>130</v>
      </c>
      <c r="B92" s="25" t="s">
        <v>92</v>
      </c>
      <c r="C92" s="65">
        <v>40</v>
      </c>
      <c r="D92" s="76"/>
      <c r="E92" s="59" t="s">
        <v>59</v>
      </c>
      <c r="F92" s="2"/>
      <c r="G92" s="158">
        <v>0.23300000000000001</v>
      </c>
      <c r="H92" s="164" t="s">
        <v>60</v>
      </c>
      <c r="I92" s="120">
        <v>49</v>
      </c>
    </row>
    <row r="93" spans="1:9" ht="15" customHeight="1">
      <c r="A93" s="172" t="s">
        <v>131</v>
      </c>
      <c r="B93" s="25" t="s">
        <v>92</v>
      </c>
      <c r="C93" s="65">
        <v>22.4</v>
      </c>
      <c r="D93" s="76"/>
      <c r="E93" s="59" t="s">
        <v>61</v>
      </c>
      <c r="F93" s="2"/>
      <c r="G93" s="161">
        <v>7.6999999999999999E-2</v>
      </c>
      <c r="H93" s="164" t="s">
        <v>18</v>
      </c>
      <c r="I93" s="120">
        <v>49</v>
      </c>
    </row>
    <row r="94" spans="1:9" ht="15" customHeight="1">
      <c r="A94" s="172" t="s">
        <v>132</v>
      </c>
      <c r="B94" s="25" t="s">
        <v>15</v>
      </c>
      <c r="C94" s="65">
        <f>'[2]Cozzi-impianto-spazi'!$E$42</f>
        <v>13.39</v>
      </c>
      <c r="D94" s="76"/>
      <c r="E94" s="117" t="s">
        <v>62</v>
      </c>
      <c r="F94" s="2"/>
      <c r="G94" s="138">
        <v>1.9E-2</v>
      </c>
      <c r="H94" s="164" t="s">
        <v>63</v>
      </c>
      <c r="I94" s="140">
        <v>49</v>
      </c>
    </row>
    <row r="95" spans="1:9" ht="15" customHeight="1" thickBot="1">
      <c r="A95" s="172" t="s">
        <v>133</v>
      </c>
      <c r="B95" s="25" t="s">
        <v>15</v>
      </c>
      <c r="C95" s="65">
        <f>'[2]Cozzi-impianto-spazi'!$E$43</f>
        <v>13.27</v>
      </c>
      <c r="D95" s="118"/>
      <c r="E95" s="167"/>
      <c r="F95" s="2"/>
      <c r="G95" s="142"/>
      <c r="H95" s="166"/>
      <c r="I95" s="141">
        <v>49</v>
      </c>
    </row>
    <row r="96" spans="1:9" ht="15" customHeight="1" thickTop="1">
      <c r="A96" s="191" t="s">
        <v>134</v>
      </c>
      <c r="B96" s="192"/>
      <c r="C96" s="77" t="s">
        <v>9</v>
      </c>
      <c r="D96" s="69"/>
      <c r="E96" s="4" t="s">
        <v>33</v>
      </c>
      <c r="F96" s="2"/>
      <c r="G96" s="139">
        <v>1</v>
      </c>
      <c r="H96" s="128" t="s">
        <v>71</v>
      </c>
      <c r="I96" s="122">
        <v>49</v>
      </c>
    </row>
    <row r="97" spans="1:9" ht="15" customHeight="1">
      <c r="A97" s="173"/>
      <c r="B97" s="38"/>
      <c r="C97" s="75"/>
      <c r="D97" s="68"/>
      <c r="E97" s="57" t="s">
        <v>20</v>
      </c>
      <c r="F97" s="2"/>
      <c r="G97" s="161">
        <v>7</v>
      </c>
      <c r="H97" s="164" t="s">
        <v>21</v>
      </c>
      <c r="I97" s="120">
        <v>49</v>
      </c>
    </row>
    <row r="98" spans="1:9" ht="15" customHeight="1">
      <c r="A98" s="45"/>
      <c r="B98" s="37"/>
      <c r="C98" s="90"/>
      <c r="D98" s="68"/>
      <c r="E98" s="58" t="s">
        <v>135</v>
      </c>
      <c r="F98" s="2"/>
      <c r="G98" s="161">
        <v>7</v>
      </c>
      <c r="H98" s="164" t="s">
        <v>21</v>
      </c>
      <c r="I98" s="120">
        <v>49</v>
      </c>
    </row>
    <row r="99" spans="1:9" ht="15" customHeight="1">
      <c r="A99" s="45"/>
      <c r="B99" s="37"/>
      <c r="C99" s="87"/>
      <c r="D99" s="68"/>
      <c r="E99" s="58" t="s">
        <v>136</v>
      </c>
      <c r="F99" s="2"/>
      <c r="G99" s="161">
        <v>0.499</v>
      </c>
      <c r="H99" s="164" t="s">
        <v>51</v>
      </c>
      <c r="I99" s="120">
        <v>49</v>
      </c>
    </row>
    <row r="100" spans="1:9" ht="15" customHeight="1">
      <c r="A100" s="172" t="s">
        <v>137</v>
      </c>
      <c r="B100" s="25" t="s">
        <v>92</v>
      </c>
      <c r="C100" s="65">
        <f>1647-657.9-200+4.2+3.6</f>
        <v>796.90000000000009</v>
      </c>
      <c r="D100" s="68"/>
      <c r="E100" s="58" t="s">
        <v>138</v>
      </c>
      <c r="F100" s="2"/>
      <c r="G100" s="161">
        <v>7</v>
      </c>
      <c r="H100" s="164" t="s">
        <v>21</v>
      </c>
      <c r="I100" s="120">
        <v>49</v>
      </c>
    </row>
    <row r="101" spans="1:9" ht="15" customHeight="1">
      <c r="A101" s="172" t="s">
        <v>139</v>
      </c>
      <c r="B101" s="25" t="s">
        <v>140</v>
      </c>
      <c r="C101" s="65">
        <v>666.6</v>
      </c>
      <c r="D101" s="50" t="s">
        <v>141</v>
      </c>
      <c r="E101" s="8" t="s">
        <v>142</v>
      </c>
      <c r="F101" s="23"/>
      <c r="G101" s="161">
        <v>7.6999999999999999E-2</v>
      </c>
      <c r="H101" s="164" t="s">
        <v>18</v>
      </c>
      <c r="I101" s="120">
        <v>49</v>
      </c>
    </row>
    <row r="102" spans="1:9" ht="15" customHeight="1">
      <c r="A102" s="172" t="s">
        <v>143</v>
      </c>
      <c r="B102" s="25" t="s">
        <v>144</v>
      </c>
      <c r="C102" s="65">
        <v>200</v>
      </c>
      <c r="D102" s="50" t="s">
        <v>145</v>
      </c>
      <c r="E102" s="8" t="s">
        <v>146</v>
      </c>
      <c r="F102" s="23"/>
      <c r="G102" s="161">
        <v>1.9E-2</v>
      </c>
      <c r="H102" s="164" t="s">
        <v>147</v>
      </c>
      <c r="I102" s="120">
        <v>49</v>
      </c>
    </row>
    <row r="103" spans="1:9" ht="15" customHeight="1">
      <c r="A103" s="45"/>
      <c r="B103" s="37"/>
      <c r="C103" s="87"/>
      <c r="D103" s="50"/>
      <c r="E103" s="57" t="s">
        <v>148</v>
      </c>
      <c r="F103" s="23"/>
      <c r="G103" s="161">
        <v>1</v>
      </c>
      <c r="H103" s="164" t="s">
        <v>71</v>
      </c>
      <c r="I103" s="120">
        <v>49</v>
      </c>
    </row>
    <row r="104" spans="1:9" ht="15" customHeight="1">
      <c r="A104" s="45"/>
      <c r="B104" s="37"/>
      <c r="C104" s="87"/>
      <c r="D104" s="50" t="s">
        <v>23</v>
      </c>
      <c r="E104" s="57" t="s">
        <v>149</v>
      </c>
      <c r="F104" s="23"/>
      <c r="G104" s="161">
        <v>1</v>
      </c>
      <c r="H104" s="164" t="s">
        <v>71</v>
      </c>
      <c r="I104" s="120">
        <v>49</v>
      </c>
    </row>
    <row r="105" spans="1:9" ht="15" customHeight="1">
      <c r="A105" s="45"/>
      <c r="B105" s="37"/>
      <c r="C105" s="87"/>
      <c r="D105" s="71">
        <f>SUM(C96:C110)</f>
        <v>1663.5</v>
      </c>
      <c r="E105" s="60" t="s">
        <v>50</v>
      </c>
      <c r="G105" s="161">
        <v>1</v>
      </c>
      <c r="H105" s="164" t="s">
        <v>71</v>
      </c>
      <c r="I105" s="120">
        <v>49</v>
      </c>
    </row>
    <row r="106" spans="1:9" ht="15" customHeight="1">
      <c r="A106" s="45"/>
      <c r="B106" s="37"/>
      <c r="C106" s="87"/>
      <c r="D106" s="68"/>
      <c r="E106" s="60" t="s">
        <v>150</v>
      </c>
      <c r="G106" s="161">
        <v>7</v>
      </c>
      <c r="H106" s="164" t="s">
        <v>21</v>
      </c>
      <c r="I106" s="120">
        <v>49</v>
      </c>
    </row>
    <row r="107" spans="1:9" ht="15" customHeight="1">
      <c r="A107" s="45"/>
      <c r="B107" s="37"/>
      <c r="C107" s="87"/>
      <c r="D107" s="68"/>
      <c r="E107" s="10" t="s">
        <v>151</v>
      </c>
      <c r="G107" s="162">
        <v>1</v>
      </c>
      <c r="H107" s="164" t="s">
        <v>71</v>
      </c>
      <c r="I107" s="120">
        <v>49</v>
      </c>
    </row>
    <row r="108" spans="1:9" ht="15" customHeight="1">
      <c r="A108" s="45"/>
      <c r="B108" s="37"/>
      <c r="C108" s="90"/>
      <c r="D108" s="68"/>
      <c r="E108" s="59" t="s">
        <v>59</v>
      </c>
      <c r="G108" s="158">
        <v>0.23300000000000001</v>
      </c>
      <c r="H108" s="164" t="s">
        <v>60</v>
      </c>
      <c r="I108" s="120">
        <v>49</v>
      </c>
    </row>
    <row r="109" spans="1:9" ht="15" customHeight="1">
      <c r="A109" s="45"/>
      <c r="B109" s="37"/>
      <c r="C109" s="90"/>
      <c r="D109" s="68"/>
      <c r="E109" s="59" t="s">
        <v>61</v>
      </c>
      <c r="G109" s="161">
        <v>7.6999999999999999E-2</v>
      </c>
      <c r="H109" s="164" t="s">
        <v>18</v>
      </c>
      <c r="I109" s="120">
        <v>49</v>
      </c>
    </row>
    <row r="110" spans="1:9" ht="15" customHeight="1" thickBot="1">
      <c r="A110" s="44"/>
      <c r="B110" s="42"/>
      <c r="C110" s="93"/>
      <c r="D110" s="70"/>
      <c r="E110" s="12" t="s">
        <v>62</v>
      </c>
      <c r="G110" s="133">
        <v>1.9E-2</v>
      </c>
      <c r="H110" s="130" t="s">
        <v>63</v>
      </c>
      <c r="I110" s="121">
        <v>49</v>
      </c>
    </row>
    <row r="111" spans="1:9" ht="15" customHeight="1" thickTop="1">
      <c r="A111" s="191" t="s">
        <v>152</v>
      </c>
      <c r="B111" s="192"/>
      <c r="C111" s="77" t="s">
        <v>9</v>
      </c>
      <c r="D111" s="68"/>
      <c r="E111" s="57" t="s">
        <v>153</v>
      </c>
      <c r="G111" s="138">
        <v>7</v>
      </c>
      <c r="H111" s="127" t="s">
        <v>21</v>
      </c>
      <c r="I111" s="119">
        <v>12</v>
      </c>
    </row>
    <row r="112" spans="1:9" ht="15" customHeight="1">
      <c r="A112" s="172" t="s">
        <v>154</v>
      </c>
      <c r="B112" s="25" t="s">
        <v>155</v>
      </c>
      <c r="C112" s="65">
        <v>149</v>
      </c>
      <c r="D112" s="50" t="s">
        <v>152</v>
      </c>
      <c r="E112" s="58" t="s">
        <v>24</v>
      </c>
      <c r="F112" s="2"/>
      <c r="G112" s="138">
        <v>7</v>
      </c>
      <c r="H112" s="164" t="s">
        <v>21</v>
      </c>
      <c r="I112" s="123">
        <v>12</v>
      </c>
    </row>
    <row r="113" spans="1:9" ht="15" customHeight="1">
      <c r="A113" s="55" t="s">
        <v>156</v>
      </c>
      <c r="B113" s="36"/>
      <c r="C113" s="65">
        <v>0</v>
      </c>
      <c r="D113" s="50" t="s">
        <v>23</v>
      </c>
      <c r="E113" s="58" t="s">
        <v>157</v>
      </c>
      <c r="F113" s="2"/>
      <c r="G113" s="138">
        <v>7</v>
      </c>
      <c r="H113" s="164" t="s">
        <v>21</v>
      </c>
      <c r="I113" s="123">
        <v>12</v>
      </c>
    </row>
    <row r="114" spans="1:9" ht="15" customHeight="1">
      <c r="A114" s="26"/>
      <c r="B114" s="53"/>
      <c r="C114" s="94"/>
      <c r="D114" s="51">
        <f>SUM(C111:C115)</f>
        <v>149</v>
      </c>
      <c r="E114" s="60" t="s">
        <v>158</v>
      </c>
      <c r="F114" s="2"/>
      <c r="G114" s="138">
        <v>1</v>
      </c>
      <c r="H114" s="164" t="s">
        <v>71</v>
      </c>
      <c r="I114" s="123">
        <v>12</v>
      </c>
    </row>
    <row r="115" spans="1:9" ht="15" customHeight="1" thickBot="1">
      <c r="A115" s="45"/>
      <c r="B115" s="37"/>
      <c r="C115" s="90"/>
      <c r="D115" s="68"/>
      <c r="E115" s="60" t="s">
        <v>159</v>
      </c>
      <c r="F115" s="2"/>
      <c r="G115" s="143">
        <v>1.9E-2</v>
      </c>
      <c r="H115" s="130" t="s">
        <v>63</v>
      </c>
      <c r="I115" s="124">
        <v>12</v>
      </c>
    </row>
    <row r="116" spans="1:9" ht="15" customHeight="1" thickTop="1">
      <c r="A116" s="191" t="s">
        <v>160</v>
      </c>
      <c r="B116" s="192"/>
      <c r="C116" s="77" t="s">
        <v>9</v>
      </c>
      <c r="D116" s="69"/>
      <c r="E116" s="4" t="s">
        <v>33</v>
      </c>
      <c r="F116" s="2"/>
      <c r="G116" s="139">
        <v>0.499</v>
      </c>
      <c r="H116" s="128" t="s">
        <v>51</v>
      </c>
      <c r="I116" s="120">
        <v>49</v>
      </c>
    </row>
    <row r="117" spans="1:9" ht="15" customHeight="1">
      <c r="A117" s="45"/>
      <c r="B117" s="37"/>
      <c r="C117" s="90"/>
      <c r="D117" s="50" t="s">
        <v>161</v>
      </c>
      <c r="E117" s="115" t="s">
        <v>20</v>
      </c>
      <c r="F117" s="2"/>
      <c r="G117" s="161">
        <v>7</v>
      </c>
      <c r="H117" s="164" t="s">
        <v>21</v>
      </c>
      <c r="I117" s="120">
        <v>49</v>
      </c>
    </row>
    <row r="118" spans="1:9" ht="15" customHeight="1">
      <c r="A118" s="172" t="s">
        <v>162</v>
      </c>
      <c r="B118" s="25" t="s">
        <v>45</v>
      </c>
      <c r="C118" s="65">
        <v>40</v>
      </c>
      <c r="D118" s="50" t="s">
        <v>163</v>
      </c>
      <c r="E118" s="58" t="s">
        <v>164</v>
      </c>
      <c r="F118" s="2"/>
      <c r="G118" s="161">
        <v>7</v>
      </c>
      <c r="H118" s="164" t="s">
        <v>21</v>
      </c>
      <c r="I118" s="120">
        <v>49</v>
      </c>
    </row>
    <row r="119" spans="1:9" ht="15" customHeight="1">
      <c r="A119" s="55"/>
      <c r="B119" s="36"/>
      <c r="C119" s="65"/>
      <c r="D119" s="50" t="s">
        <v>165</v>
      </c>
      <c r="E119" s="58" t="s">
        <v>36</v>
      </c>
      <c r="F119" s="2"/>
      <c r="G119" s="161">
        <v>7</v>
      </c>
      <c r="H119" s="164" t="s">
        <v>21</v>
      </c>
      <c r="I119" s="120">
        <v>49</v>
      </c>
    </row>
    <row r="120" spans="1:9" ht="15" customHeight="1">
      <c r="A120" s="55"/>
      <c r="B120" s="36"/>
      <c r="C120" s="65"/>
      <c r="D120" s="50" t="s">
        <v>166</v>
      </c>
      <c r="E120" s="58" t="s">
        <v>39</v>
      </c>
      <c r="F120" s="2"/>
      <c r="G120" s="161">
        <v>1</v>
      </c>
      <c r="H120" s="164" t="s">
        <v>71</v>
      </c>
      <c r="I120" s="120">
        <v>49</v>
      </c>
    </row>
    <row r="121" spans="1:9" ht="15" customHeight="1">
      <c r="A121" s="55"/>
      <c r="B121" s="36"/>
      <c r="C121" s="65"/>
      <c r="D121" s="52"/>
      <c r="E121" s="8" t="s">
        <v>43</v>
      </c>
      <c r="F121" s="2"/>
      <c r="G121" s="161">
        <v>7.6999999999999999E-2</v>
      </c>
      <c r="H121" s="164" t="s">
        <v>18</v>
      </c>
      <c r="I121" s="120">
        <v>49</v>
      </c>
    </row>
    <row r="122" spans="1:9" ht="15" customHeight="1">
      <c r="A122" s="55"/>
      <c r="B122" s="36"/>
      <c r="C122" s="65"/>
      <c r="D122" s="50" t="s">
        <v>23</v>
      </c>
      <c r="E122" s="57" t="s">
        <v>90</v>
      </c>
      <c r="F122" s="2"/>
      <c r="G122" s="161">
        <v>7</v>
      </c>
      <c r="H122" s="164" t="s">
        <v>21</v>
      </c>
      <c r="I122" s="120">
        <v>49</v>
      </c>
    </row>
    <row r="123" spans="1:9" ht="15" customHeight="1">
      <c r="A123" s="55"/>
      <c r="B123" s="36"/>
      <c r="C123" s="95"/>
      <c r="D123" s="68"/>
      <c r="E123" s="57" t="s">
        <v>149</v>
      </c>
      <c r="G123" s="161">
        <v>1</v>
      </c>
      <c r="H123" s="164" t="s">
        <v>71</v>
      </c>
      <c r="I123" s="120">
        <v>49</v>
      </c>
    </row>
    <row r="124" spans="1:9" ht="15" customHeight="1">
      <c r="A124" s="55"/>
      <c r="B124" s="36"/>
      <c r="C124" s="65"/>
      <c r="D124" s="51">
        <f>SUM(C116:C129)</f>
        <v>40</v>
      </c>
      <c r="E124" s="60" t="s">
        <v>50</v>
      </c>
      <c r="F124" s="2"/>
      <c r="G124" s="161">
        <v>1</v>
      </c>
      <c r="H124" s="164" t="s">
        <v>71</v>
      </c>
      <c r="I124" s="120">
        <v>49</v>
      </c>
    </row>
    <row r="125" spans="1:9" ht="15" customHeight="1">
      <c r="A125" s="55"/>
      <c r="B125" s="36"/>
      <c r="C125" s="65"/>
      <c r="D125" s="52"/>
      <c r="E125" s="60" t="s">
        <v>150</v>
      </c>
      <c r="G125" s="161">
        <v>3</v>
      </c>
      <c r="H125" s="164" t="s">
        <v>40</v>
      </c>
      <c r="I125" s="120">
        <v>49</v>
      </c>
    </row>
    <row r="126" spans="1:9" ht="15" customHeight="1">
      <c r="A126" s="55"/>
      <c r="B126" s="36"/>
      <c r="C126" s="65"/>
      <c r="D126" s="52"/>
      <c r="E126" s="10" t="s">
        <v>167</v>
      </c>
      <c r="G126" s="163">
        <v>0.499</v>
      </c>
      <c r="H126" s="164" t="s">
        <v>51</v>
      </c>
      <c r="I126" s="120">
        <v>49</v>
      </c>
    </row>
    <row r="127" spans="1:9" ht="15" customHeight="1">
      <c r="A127" s="55"/>
      <c r="B127" s="36"/>
      <c r="C127" s="95"/>
      <c r="D127" s="68"/>
      <c r="E127" s="11" t="s">
        <v>59</v>
      </c>
      <c r="G127" s="158">
        <v>0.23300000000000001</v>
      </c>
      <c r="H127" s="164" t="s">
        <v>60</v>
      </c>
      <c r="I127" s="120">
        <v>49</v>
      </c>
    </row>
    <row r="128" spans="1:9" ht="15" customHeight="1">
      <c r="A128" s="55"/>
      <c r="B128" s="36"/>
      <c r="C128" s="95"/>
      <c r="D128" s="68"/>
      <c r="E128" s="11" t="s">
        <v>61</v>
      </c>
      <c r="G128" s="161">
        <v>7.6999999999999999E-2</v>
      </c>
      <c r="H128" s="164" t="s">
        <v>18</v>
      </c>
      <c r="I128" s="120">
        <v>49</v>
      </c>
    </row>
    <row r="129" spans="1:9" ht="15" customHeight="1" thickBot="1">
      <c r="A129" s="45"/>
      <c r="B129" s="37"/>
      <c r="C129" s="90"/>
      <c r="D129" s="68"/>
      <c r="E129" s="12" t="s">
        <v>62</v>
      </c>
      <c r="G129" s="137">
        <v>1.9E-2</v>
      </c>
      <c r="H129" s="130" t="s">
        <v>63</v>
      </c>
      <c r="I129" s="120">
        <v>49</v>
      </c>
    </row>
    <row r="130" spans="1:9" ht="15" customHeight="1" thickTop="1">
      <c r="A130" s="191" t="s">
        <v>168</v>
      </c>
      <c r="B130" s="192"/>
      <c r="C130" s="77" t="s">
        <v>9</v>
      </c>
      <c r="D130" s="73" t="s">
        <v>169</v>
      </c>
      <c r="E130" s="6"/>
      <c r="G130" s="125"/>
      <c r="H130" s="127"/>
      <c r="I130" s="125"/>
    </row>
    <row r="131" spans="1:9" ht="15" customHeight="1">
      <c r="A131" s="26" t="s">
        <v>170</v>
      </c>
      <c r="B131" s="25" t="s">
        <v>171</v>
      </c>
      <c r="C131" s="94"/>
      <c r="D131" s="50" t="s">
        <v>23</v>
      </c>
      <c r="E131" s="5" t="s">
        <v>172</v>
      </c>
      <c r="G131" s="136">
        <v>1.9E-2</v>
      </c>
      <c r="H131" s="164" t="s">
        <v>63</v>
      </c>
      <c r="I131" s="126">
        <v>49</v>
      </c>
    </row>
    <row r="132" spans="1:9" ht="15" customHeight="1" thickBot="1">
      <c r="A132" s="46"/>
      <c r="B132" s="39"/>
      <c r="C132" s="96"/>
      <c r="D132" s="74">
        <f>SUM(C130:C132)</f>
        <v>0</v>
      </c>
      <c r="E132" s="7"/>
      <c r="G132" s="15"/>
      <c r="H132" s="116"/>
      <c r="I132" s="15"/>
    </row>
    <row r="133" spans="1:9" ht="15" customHeight="1" thickTop="1"/>
    <row r="134" spans="1:9" ht="15" customHeight="1">
      <c r="C134" s="169" t="s">
        <v>173</v>
      </c>
      <c r="D134" s="62" t="s">
        <v>173</v>
      </c>
      <c r="I134" t="s">
        <v>174</v>
      </c>
    </row>
    <row r="135" spans="1:9" ht="15" customHeight="1">
      <c r="C135" s="49">
        <f>SUM(C6:C134)</f>
        <v>5166.4400000000005</v>
      </c>
      <c r="D135" s="21">
        <f>SUM(D6:D134)</f>
        <v>5166.4400000000005</v>
      </c>
    </row>
    <row r="136" spans="1:9" ht="15" customHeight="1"/>
    <row r="137" spans="1:9" ht="15" customHeight="1"/>
    <row r="138" spans="1:9" ht="15" customHeight="1"/>
    <row r="139" spans="1:9" ht="15" customHeight="1"/>
    <row r="140" spans="1:9" ht="15" customHeight="1"/>
    <row r="141" spans="1:9" ht="15" customHeight="1"/>
    <row r="142" spans="1:9" ht="15" customHeight="1"/>
    <row r="143" spans="1:9" ht="15" customHeight="1"/>
    <row r="144" spans="1:9" ht="15" customHeight="1"/>
    <row r="145" spans="1:11" ht="15" customHeight="1"/>
    <row r="146" spans="1:11" ht="15" customHeight="1"/>
    <row r="147" spans="1:11" ht="15" customHeight="1"/>
    <row r="148" spans="1:11" ht="15" customHeight="1"/>
    <row r="149" spans="1:11" ht="15" customHeight="1"/>
    <row r="150" spans="1:11" ht="15" customHeight="1"/>
    <row r="152" spans="1:11" ht="19.5" thickBot="1">
      <c r="A152" s="193" t="s">
        <v>175</v>
      </c>
      <c r="B152" s="193"/>
      <c r="C152" s="193"/>
      <c r="D152" s="193"/>
      <c r="E152" s="193"/>
      <c r="I152" s="24"/>
    </row>
    <row r="153" spans="1:11" ht="86.25">
      <c r="A153" s="194" t="s">
        <v>1</v>
      </c>
      <c r="B153" s="195"/>
      <c r="C153" s="196"/>
      <c r="D153" s="197" t="s">
        <v>2</v>
      </c>
      <c r="E153" s="199" t="s">
        <v>3</v>
      </c>
      <c r="F153" s="13"/>
      <c r="G153" s="17" t="s">
        <v>4</v>
      </c>
      <c r="H153" s="17" t="s">
        <v>4</v>
      </c>
      <c r="I153" s="3" t="s">
        <v>5</v>
      </c>
      <c r="K153" s="168" t="s">
        <v>6</v>
      </c>
    </row>
    <row r="154" spans="1:11">
      <c r="A154" s="189" t="s">
        <v>7</v>
      </c>
      <c r="B154" s="56" t="s">
        <v>8</v>
      </c>
      <c r="C154" s="190" t="s">
        <v>9</v>
      </c>
      <c r="D154" s="198"/>
      <c r="E154" s="200"/>
      <c r="F154" s="13"/>
      <c r="G154" s="18"/>
      <c r="H154" s="18"/>
      <c r="K154" s="201">
        <v>981.91545592432499</v>
      </c>
    </row>
    <row r="155" spans="1:11" ht="15.75" thickBot="1">
      <c r="A155" s="1"/>
      <c r="C155" s="62"/>
      <c r="G155" s="19"/>
      <c r="H155" s="19"/>
      <c r="I155" s="24"/>
      <c r="K155" s="201"/>
    </row>
    <row r="156" spans="1:11" ht="15.75" thickTop="1">
      <c r="A156" s="191" t="s">
        <v>32</v>
      </c>
      <c r="B156" s="192"/>
      <c r="C156" s="77" t="s">
        <v>9</v>
      </c>
      <c r="D156" s="72"/>
      <c r="E156" s="4" t="s">
        <v>33</v>
      </c>
      <c r="F156" s="2"/>
      <c r="G156" s="131">
        <v>1</v>
      </c>
      <c r="H156" s="127" t="s">
        <v>13</v>
      </c>
      <c r="I156" s="144">
        <v>51</v>
      </c>
    </row>
    <row r="157" spans="1:11">
      <c r="A157" s="180"/>
      <c r="B157" s="47"/>
      <c r="C157" s="102"/>
      <c r="D157" s="54"/>
      <c r="E157" s="57" t="s">
        <v>20</v>
      </c>
      <c r="F157" s="2"/>
      <c r="G157" s="158">
        <v>7</v>
      </c>
      <c r="H157" s="164" t="s">
        <v>21</v>
      </c>
      <c r="I157" s="145">
        <v>51</v>
      </c>
    </row>
    <row r="158" spans="1:11">
      <c r="A158" s="172" t="s">
        <v>176</v>
      </c>
      <c r="B158" s="25" t="s">
        <v>15</v>
      </c>
      <c r="C158" s="103">
        <v>19.100000000000001</v>
      </c>
      <c r="D158" s="54" t="s">
        <v>34</v>
      </c>
      <c r="E158" s="58" t="s">
        <v>26</v>
      </c>
      <c r="F158" s="2"/>
      <c r="G158" s="157">
        <v>7</v>
      </c>
      <c r="H158" s="164" t="s">
        <v>21</v>
      </c>
      <c r="I158" s="145">
        <v>51</v>
      </c>
    </row>
    <row r="159" spans="1:11">
      <c r="A159" s="172" t="s">
        <v>177</v>
      </c>
      <c r="B159" s="25" t="s">
        <v>178</v>
      </c>
      <c r="C159" s="103">
        <v>36.46</v>
      </c>
      <c r="D159" s="54" t="s">
        <v>35</v>
      </c>
      <c r="E159" s="58" t="s">
        <v>36</v>
      </c>
      <c r="F159" s="2"/>
      <c r="G159" s="157">
        <v>7</v>
      </c>
      <c r="H159" s="164" t="s">
        <v>21</v>
      </c>
      <c r="I159" s="145">
        <v>51</v>
      </c>
    </row>
    <row r="160" spans="1:11">
      <c r="A160" s="172" t="s">
        <v>179</v>
      </c>
      <c r="B160" s="25" t="s">
        <v>56</v>
      </c>
      <c r="C160" s="103">
        <v>19</v>
      </c>
      <c r="D160" s="54" t="s">
        <v>38</v>
      </c>
      <c r="E160" s="58" t="s">
        <v>39</v>
      </c>
      <c r="F160" s="2"/>
      <c r="G160" s="157">
        <v>3</v>
      </c>
      <c r="H160" s="164" t="s">
        <v>40</v>
      </c>
      <c r="I160" s="145">
        <v>51</v>
      </c>
    </row>
    <row r="161" spans="1:9">
      <c r="A161" s="172" t="s">
        <v>180</v>
      </c>
      <c r="B161" s="25" t="s">
        <v>56</v>
      </c>
      <c r="C161" s="103">
        <v>19.100000000000001</v>
      </c>
      <c r="D161" s="54"/>
      <c r="E161" s="8" t="s">
        <v>43</v>
      </c>
      <c r="F161" s="2"/>
      <c r="G161" s="158">
        <v>7.6999999999999999E-2</v>
      </c>
      <c r="H161" s="164" t="s">
        <v>18</v>
      </c>
      <c r="I161" s="145">
        <v>51</v>
      </c>
    </row>
    <row r="162" spans="1:9">
      <c r="A162" s="181"/>
      <c r="B162" s="32"/>
      <c r="C162" s="104"/>
      <c r="D162" s="54" t="s">
        <v>46</v>
      </c>
      <c r="E162" s="57" t="s">
        <v>47</v>
      </c>
      <c r="F162" s="2"/>
      <c r="G162" s="158">
        <v>7</v>
      </c>
      <c r="H162" s="164" t="s">
        <v>21</v>
      </c>
      <c r="I162" s="145">
        <v>51</v>
      </c>
    </row>
    <row r="163" spans="1:9">
      <c r="A163" s="182"/>
      <c r="B163" s="32"/>
      <c r="C163" s="104"/>
      <c r="D163" s="54" t="s">
        <v>48</v>
      </c>
      <c r="E163" s="57" t="s">
        <v>49</v>
      </c>
      <c r="F163" s="2"/>
      <c r="G163" s="158">
        <v>1</v>
      </c>
      <c r="H163" s="164" t="s">
        <v>13</v>
      </c>
      <c r="I163" s="145">
        <v>51</v>
      </c>
    </row>
    <row r="164" spans="1:9">
      <c r="A164" s="172" t="s">
        <v>181</v>
      </c>
      <c r="B164" s="25" t="s">
        <v>45</v>
      </c>
      <c r="C164" s="103">
        <v>81.2</v>
      </c>
      <c r="D164" s="54"/>
      <c r="E164" s="60" t="s">
        <v>50</v>
      </c>
      <c r="F164" s="2"/>
      <c r="G164" s="158">
        <v>0.499</v>
      </c>
      <c r="H164" s="164" t="s">
        <v>51</v>
      </c>
      <c r="I164" s="145">
        <v>51</v>
      </c>
    </row>
    <row r="165" spans="1:9">
      <c r="A165" s="172" t="s">
        <v>182</v>
      </c>
      <c r="B165" s="25" t="s">
        <v>45</v>
      </c>
      <c r="C165" s="103">
        <v>44.9</v>
      </c>
      <c r="D165" s="67" t="s">
        <v>183</v>
      </c>
      <c r="E165" s="60" t="s">
        <v>54</v>
      </c>
      <c r="F165" s="2"/>
      <c r="G165" s="158">
        <v>7</v>
      </c>
      <c r="H165" s="164" t="s">
        <v>21</v>
      </c>
      <c r="I165" s="145">
        <v>51</v>
      </c>
    </row>
    <row r="166" spans="1:9">
      <c r="A166" s="172" t="s">
        <v>184</v>
      </c>
      <c r="B166" s="25" t="s">
        <v>45</v>
      </c>
      <c r="C166" s="103">
        <v>141.19999999999999</v>
      </c>
      <c r="D166" s="54">
        <f>SUM(C156:C169)</f>
        <v>365.96000000000004</v>
      </c>
      <c r="E166" s="10" t="s">
        <v>57</v>
      </c>
      <c r="F166" s="2"/>
      <c r="G166" s="158">
        <v>0.499</v>
      </c>
      <c r="H166" s="164" t="s">
        <v>51</v>
      </c>
      <c r="I166" s="145">
        <v>51</v>
      </c>
    </row>
    <row r="167" spans="1:9">
      <c r="A167" s="55" t="s">
        <v>185</v>
      </c>
      <c r="B167" s="25" t="s">
        <v>15</v>
      </c>
      <c r="C167" s="103">
        <f>2.5+2.5</f>
        <v>5</v>
      </c>
      <c r="D167" s="54"/>
      <c r="E167" s="59" t="s">
        <v>59</v>
      </c>
      <c r="F167" s="2"/>
      <c r="G167" s="158">
        <v>0.23300000000000001</v>
      </c>
      <c r="H167" s="164" t="s">
        <v>60</v>
      </c>
      <c r="I167" s="145">
        <v>51</v>
      </c>
    </row>
    <row r="168" spans="1:9">
      <c r="A168" s="181"/>
      <c r="B168" s="32"/>
      <c r="C168" s="104"/>
      <c r="D168" s="54"/>
      <c r="E168" s="59" t="s">
        <v>61</v>
      </c>
      <c r="F168" s="2"/>
      <c r="G168" s="159">
        <v>7.6999999999999999E-2</v>
      </c>
      <c r="H168" s="164" t="s">
        <v>18</v>
      </c>
      <c r="I168" s="146">
        <v>51</v>
      </c>
    </row>
    <row r="169" spans="1:9" ht="15.75" thickBot="1">
      <c r="A169" s="181"/>
      <c r="B169" s="32"/>
      <c r="C169" s="105"/>
      <c r="D169" s="54"/>
      <c r="E169" s="12" t="s">
        <v>62</v>
      </c>
      <c r="F169" s="2"/>
      <c r="G169" s="133">
        <v>1.9E-2</v>
      </c>
      <c r="H169" s="130" t="s">
        <v>63</v>
      </c>
      <c r="I169" s="147">
        <v>51</v>
      </c>
    </row>
    <row r="170" spans="1:9" ht="15.75" thickTop="1">
      <c r="A170" s="170" t="s">
        <v>186</v>
      </c>
      <c r="B170" s="171"/>
      <c r="C170" s="77" t="s">
        <v>9</v>
      </c>
      <c r="D170" s="97"/>
      <c r="E170" s="4" t="s">
        <v>33</v>
      </c>
      <c r="F170" s="2"/>
      <c r="G170" s="132">
        <v>0.499</v>
      </c>
      <c r="H170" s="127" t="s">
        <v>51</v>
      </c>
      <c r="I170" s="145">
        <v>51</v>
      </c>
    </row>
    <row r="171" spans="1:9">
      <c r="A171" s="183"/>
      <c r="B171" s="33"/>
      <c r="C171" s="106"/>
      <c r="D171" s="98"/>
      <c r="E171" s="57" t="s">
        <v>20</v>
      </c>
      <c r="F171" s="2"/>
      <c r="G171" s="158">
        <v>7</v>
      </c>
      <c r="H171" s="164" t="s">
        <v>21</v>
      </c>
      <c r="I171" s="145">
        <v>51</v>
      </c>
    </row>
    <row r="172" spans="1:9">
      <c r="A172" s="26"/>
      <c r="B172" s="25"/>
      <c r="C172" s="107"/>
      <c r="D172" s="98"/>
      <c r="E172" s="58" t="s">
        <v>66</v>
      </c>
      <c r="F172" s="2"/>
      <c r="G172" s="158">
        <v>7</v>
      </c>
      <c r="H172" s="164" t="s">
        <v>21</v>
      </c>
      <c r="I172" s="145">
        <v>51</v>
      </c>
    </row>
    <row r="173" spans="1:9">
      <c r="A173" s="181"/>
      <c r="B173" s="32"/>
      <c r="C173" s="104"/>
      <c r="D173" s="54" t="s">
        <v>68</v>
      </c>
      <c r="E173" s="58" t="s">
        <v>69</v>
      </c>
      <c r="F173" s="2"/>
      <c r="G173" s="158">
        <v>3</v>
      </c>
      <c r="H173" s="164" t="s">
        <v>40</v>
      </c>
      <c r="I173" s="145">
        <v>51</v>
      </c>
    </row>
    <row r="174" spans="1:9">
      <c r="A174" s="172" t="s">
        <v>187</v>
      </c>
      <c r="B174" s="25" t="s">
        <v>15</v>
      </c>
      <c r="C174" s="103">
        <f>26.6/2</f>
        <v>13.3</v>
      </c>
      <c r="D174" s="54" t="s">
        <v>70</v>
      </c>
      <c r="E174" s="57" t="s">
        <v>49</v>
      </c>
      <c r="F174" s="2"/>
      <c r="G174" s="158">
        <v>1</v>
      </c>
      <c r="H174" s="164" t="s">
        <v>71</v>
      </c>
      <c r="I174" s="145">
        <v>51</v>
      </c>
    </row>
    <row r="175" spans="1:9">
      <c r="A175" s="172" t="s">
        <v>188</v>
      </c>
      <c r="B175" s="25" t="s">
        <v>92</v>
      </c>
      <c r="C175" s="103">
        <v>16.2</v>
      </c>
      <c r="D175" s="50" t="s">
        <v>189</v>
      </c>
      <c r="E175" s="60" t="s">
        <v>50</v>
      </c>
      <c r="F175" s="2"/>
      <c r="G175" s="158">
        <v>0.499</v>
      </c>
      <c r="H175" s="164" t="s">
        <v>51</v>
      </c>
      <c r="I175" s="145">
        <v>51</v>
      </c>
    </row>
    <row r="176" spans="1:9">
      <c r="A176" s="172" t="s">
        <v>190</v>
      </c>
      <c r="B176" s="25" t="s">
        <v>15</v>
      </c>
      <c r="C176" s="103">
        <f>26.6/2</f>
        <v>13.3</v>
      </c>
      <c r="D176" s="50">
        <f>SUM(C170:C181)</f>
        <v>69.400000000000006</v>
      </c>
      <c r="E176" s="60" t="s">
        <v>74</v>
      </c>
      <c r="F176" s="2"/>
      <c r="G176" s="158">
        <v>2</v>
      </c>
      <c r="H176" s="164" t="s">
        <v>75</v>
      </c>
      <c r="I176" s="145">
        <v>51</v>
      </c>
    </row>
    <row r="177" spans="1:9">
      <c r="A177" s="172" t="s">
        <v>191</v>
      </c>
      <c r="B177" s="25" t="s">
        <v>15</v>
      </c>
      <c r="C177" s="103">
        <v>26.6</v>
      </c>
      <c r="D177" s="98"/>
      <c r="E177" s="10" t="s">
        <v>57</v>
      </c>
      <c r="F177" s="2"/>
      <c r="G177" s="158">
        <v>0.499</v>
      </c>
      <c r="H177" s="164" t="s">
        <v>51</v>
      </c>
      <c r="I177" s="145">
        <v>51</v>
      </c>
    </row>
    <row r="178" spans="1:9">
      <c r="A178" s="181"/>
      <c r="B178" s="32"/>
      <c r="C178" s="104"/>
      <c r="D178" s="98"/>
      <c r="E178" s="10" t="s">
        <v>79</v>
      </c>
      <c r="F178" s="2"/>
      <c r="G178" s="158">
        <v>2</v>
      </c>
      <c r="H178" s="164" t="s">
        <v>75</v>
      </c>
      <c r="I178" s="145">
        <v>51</v>
      </c>
    </row>
    <row r="179" spans="1:9">
      <c r="A179" s="184"/>
      <c r="B179" s="31"/>
      <c r="C179" s="108"/>
      <c r="D179" s="98"/>
      <c r="E179" s="59" t="s">
        <v>59</v>
      </c>
      <c r="F179" s="2"/>
      <c r="G179" s="158">
        <v>0.23300000000000001</v>
      </c>
      <c r="H179" s="164" t="s">
        <v>60</v>
      </c>
      <c r="I179" s="145">
        <v>51</v>
      </c>
    </row>
    <row r="180" spans="1:9">
      <c r="A180" s="184"/>
      <c r="B180" s="31"/>
      <c r="C180" s="108"/>
      <c r="D180" s="98"/>
      <c r="E180" s="59" t="s">
        <v>61</v>
      </c>
      <c r="F180" s="2"/>
      <c r="G180" s="160">
        <v>7.6999999999999999E-2</v>
      </c>
      <c r="H180" s="164" t="s">
        <v>18</v>
      </c>
      <c r="I180" s="148">
        <v>51</v>
      </c>
    </row>
    <row r="181" spans="1:9" ht="15.75" thickBot="1">
      <c r="A181" s="184"/>
      <c r="B181" s="31"/>
      <c r="C181" s="109"/>
      <c r="D181" s="98"/>
      <c r="E181" s="12" t="s">
        <v>62</v>
      </c>
      <c r="F181" s="2"/>
      <c r="G181" s="134">
        <v>1.9E-2</v>
      </c>
      <c r="H181" s="130" t="s">
        <v>63</v>
      </c>
      <c r="I181" s="149">
        <v>51</v>
      </c>
    </row>
    <row r="182" spans="1:9" ht="15.75" thickTop="1">
      <c r="A182" s="191" t="s">
        <v>84</v>
      </c>
      <c r="B182" s="192"/>
      <c r="C182" s="77" t="s">
        <v>9</v>
      </c>
      <c r="D182" s="99"/>
      <c r="E182" s="4" t="s">
        <v>33</v>
      </c>
      <c r="F182" s="2"/>
      <c r="G182" s="135">
        <v>1</v>
      </c>
      <c r="H182" s="127" t="s">
        <v>71</v>
      </c>
      <c r="I182" s="150">
        <v>51</v>
      </c>
    </row>
    <row r="183" spans="1:9">
      <c r="A183" s="184"/>
      <c r="B183" s="31"/>
      <c r="C183" s="108"/>
      <c r="D183" s="98"/>
      <c r="E183" s="57" t="s">
        <v>20</v>
      </c>
      <c r="F183" s="2"/>
      <c r="G183" s="158">
        <v>7</v>
      </c>
      <c r="H183" s="164" t="s">
        <v>21</v>
      </c>
      <c r="I183" s="145">
        <v>51</v>
      </c>
    </row>
    <row r="184" spans="1:9">
      <c r="A184" s="172" t="s">
        <v>192</v>
      </c>
      <c r="B184" s="25" t="s">
        <v>193</v>
      </c>
      <c r="C184" s="103">
        <v>40</v>
      </c>
      <c r="D184" s="98"/>
      <c r="E184" s="58" t="s">
        <v>36</v>
      </c>
      <c r="F184" s="2"/>
      <c r="G184" s="158">
        <v>7</v>
      </c>
      <c r="H184" s="164" t="s">
        <v>21</v>
      </c>
      <c r="I184" s="145">
        <v>51</v>
      </c>
    </row>
    <row r="185" spans="1:9">
      <c r="A185" s="172" t="s">
        <v>194</v>
      </c>
      <c r="B185" s="25" t="s">
        <v>193</v>
      </c>
      <c r="C185" s="103">
        <v>37</v>
      </c>
      <c r="D185" s="98"/>
      <c r="E185" s="58" t="s">
        <v>39</v>
      </c>
      <c r="F185" s="2"/>
      <c r="G185" s="158">
        <v>3</v>
      </c>
      <c r="H185" s="164" t="s">
        <v>40</v>
      </c>
      <c r="I185" s="145">
        <v>51</v>
      </c>
    </row>
    <row r="186" spans="1:9">
      <c r="A186" s="172" t="s">
        <v>195</v>
      </c>
      <c r="B186" s="25" t="s">
        <v>193</v>
      </c>
      <c r="C186" s="103">
        <v>268.2</v>
      </c>
      <c r="D186" s="50" t="s">
        <v>87</v>
      </c>
      <c r="E186" s="8" t="s">
        <v>43</v>
      </c>
      <c r="F186" s="2"/>
      <c r="G186" s="158">
        <v>7.6999999999999999E-2</v>
      </c>
      <c r="H186" s="164" t="s">
        <v>18</v>
      </c>
      <c r="I186" s="145">
        <v>51</v>
      </c>
    </row>
    <row r="187" spans="1:9">
      <c r="A187" s="172" t="s">
        <v>196</v>
      </c>
      <c r="B187" s="25" t="s">
        <v>193</v>
      </c>
      <c r="C187" s="103">
        <f>177+59.4</f>
        <v>236.4</v>
      </c>
      <c r="D187" s="50" t="s">
        <v>88</v>
      </c>
      <c r="E187" s="57" t="s">
        <v>90</v>
      </c>
      <c r="F187" s="2"/>
      <c r="G187" s="158">
        <v>1</v>
      </c>
      <c r="H187" s="164" t="s">
        <v>71</v>
      </c>
      <c r="I187" s="145">
        <v>51</v>
      </c>
    </row>
    <row r="188" spans="1:9">
      <c r="A188" s="172" t="s">
        <v>197</v>
      </c>
      <c r="B188" s="25" t="s">
        <v>193</v>
      </c>
      <c r="C188" s="103">
        <v>21.2</v>
      </c>
      <c r="D188" s="50" t="s">
        <v>38</v>
      </c>
      <c r="E188" s="57" t="s">
        <v>49</v>
      </c>
      <c r="F188" s="2"/>
      <c r="G188" s="158">
        <v>1</v>
      </c>
      <c r="H188" s="164" t="s">
        <v>71</v>
      </c>
      <c r="I188" s="145">
        <v>51</v>
      </c>
    </row>
    <row r="189" spans="1:9">
      <c r="A189" s="172" t="s">
        <v>198</v>
      </c>
      <c r="B189" s="25" t="s">
        <v>193</v>
      </c>
      <c r="C189" s="103">
        <v>8.2100000000000009</v>
      </c>
      <c r="D189" s="100" t="s">
        <v>23</v>
      </c>
      <c r="E189" s="60" t="s">
        <v>93</v>
      </c>
      <c r="F189" s="2"/>
      <c r="G189" s="158">
        <v>1</v>
      </c>
      <c r="H189" s="164" t="s">
        <v>71</v>
      </c>
      <c r="I189" s="145">
        <v>51</v>
      </c>
    </row>
    <row r="190" spans="1:9">
      <c r="A190" s="172" t="s">
        <v>199</v>
      </c>
      <c r="B190" s="25" t="s">
        <v>193</v>
      </c>
      <c r="C190" s="103">
        <v>85.7</v>
      </c>
      <c r="D190" s="100">
        <f>SUM(C182:C194)</f>
        <v>707.4100000000002</v>
      </c>
      <c r="E190" s="60" t="s">
        <v>94</v>
      </c>
      <c r="F190" s="2"/>
      <c r="G190" s="158">
        <v>7</v>
      </c>
      <c r="H190" s="164" t="s">
        <v>21</v>
      </c>
      <c r="I190" s="145">
        <v>51</v>
      </c>
    </row>
    <row r="191" spans="1:9">
      <c r="A191" s="172" t="s">
        <v>200</v>
      </c>
      <c r="B191" s="25" t="s">
        <v>193</v>
      </c>
      <c r="C191" s="103">
        <v>10.7</v>
      </c>
      <c r="D191" s="98"/>
      <c r="E191" s="10" t="s">
        <v>57</v>
      </c>
      <c r="F191" s="2"/>
      <c r="G191" s="158">
        <v>0.499</v>
      </c>
      <c r="H191" s="164" t="s">
        <v>51</v>
      </c>
      <c r="I191" s="145">
        <v>51</v>
      </c>
    </row>
    <row r="192" spans="1:9">
      <c r="A192" s="184"/>
      <c r="B192" s="31"/>
      <c r="C192" s="108"/>
      <c r="D192" s="98"/>
      <c r="E192" s="59" t="s">
        <v>59</v>
      </c>
      <c r="F192" s="2"/>
      <c r="G192" s="158">
        <v>0.499</v>
      </c>
      <c r="H192" s="164" t="s">
        <v>51</v>
      </c>
      <c r="I192" s="145">
        <v>51</v>
      </c>
    </row>
    <row r="193" spans="1:9">
      <c r="A193" s="184"/>
      <c r="B193" s="31"/>
      <c r="C193" s="108"/>
      <c r="D193" s="98"/>
      <c r="E193" s="59" t="s">
        <v>61</v>
      </c>
      <c r="F193" s="2"/>
      <c r="G193" s="161">
        <v>0.23300000000000001</v>
      </c>
      <c r="H193" s="164" t="s">
        <v>60</v>
      </c>
      <c r="I193" s="151">
        <v>51</v>
      </c>
    </row>
    <row r="194" spans="1:9" ht="15.75" thickBot="1">
      <c r="A194" s="185"/>
      <c r="B194" s="34"/>
      <c r="C194" s="110"/>
      <c r="D194" s="101"/>
      <c r="E194" s="12" t="s">
        <v>62</v>
      </c>
      <c r="F194" s="2"/>
      <c r="G194" s="138">
        <v>1.9E-2</v>
      </c>
      <c r="H194" s="165" t="s">
        <v>63</v>
      </c>
      <c r="I194" s="152">
        <v>51</v>
      </c>
    </row>
    <row r="195" spans="1:9" ht="15.75" thickTop="1">
      <c r="A195" s="170" t="s">
        <v>201</v>
      </c>
      <c r="B195" s="171"/>
      <c r="C195" s="77" t="s">
        <v>9</v>
      </c>
      <c r="D195" s="97"/>
      <c r="E195" s="4" t="s">
        <v>33</v>
      </c>
      <c r="F195" s="2"/>
      <c r="G195" s="155">
        <v>1</v>
      </c>
      <c r="H195" s="128" t="s">
        <v>71</v>
      </c>
      <c r="I195" s="153">
        <v>51</v>
      </c>
    </row>
    <row r="196" spans="1:9">
      <c r="A196" s="186"/>
      <c r="B196" s="35"/>
      <c r="C196" s="111"/>
      <c r="D196" s="98"/>
      <c r="E196" s="57" t="s">
        <v>20</v>
      </c>
      <c r="F196" s="2"/>
      <c r="G196" s="161">
        <v>7</v>
      </c>
      <c r="H196" s="164" t="s">
        <v>21</v>
      </c>
      <c r="I196" s="151">
        <v>51</v>
      </c>
    </row>
    <row r="197" spans="1:9">
      <c r="A197" s="186"/>
      <c r="B197" s="35"/>
      <c r="C197" s="111"/>
      <c r="D197" s="98"/>
      <c r="E197" s="58" t="s">
        <v>36</v>
      </c>
      <c r="F197" s="2"/>
      <c r="G197" s="161">
        <v>7</v>
      </c>
      <c r="H197" s="164" t="s">
        <v>21</v>
      </c>
      <c r="I197" s="151">
        <v>51</v>
      </c>
    </row>
    <row r="198" spans="1:9">
      <c r="A198" s="187"/>
      <c r="B198" s="29"/>
      <c r="C198" s="112"/>
      <c r="D198" s="98"/>
      <c r="E198" s="58" t="s">
        <v>118</v>
      </c>
      <c r="F198" s="2"/>
      <c r="G198" s="161">
        <v>7</v>
      </c>
      <c r="H198" s="164" t="s">
        <v>21</v>
      </c>
      <c r="I198" s="151">
        <v>51</v>
      </c>
    </row>
    <row r="199" spans="1:9">
      <c r="A199" s="181"/>
      <c r="B199" s="32"/>
      <c r="C199" s="105"/>
      <c r="D199" s="98"/>
      <c r="E199" s="58" t="s">
        <v>98</v>
      </c>
      <c r="F199" s="2"/>
      <c r="G199" s="161">
        <v>7</v>
      </c>
      <c r="H199" s="164" t="s">
        <v>21</v>
      </c>
      <c r="I199" s="151">
        <v>51</v>
      </c>
    </row>
    <row r="200" spans="1:9">
      <c r="A200" s="172" t="s">
        <v>202</v>
      </c>
      <c r="B200" s="25" t="s">
        <v>15</v>
      </c>
      <c r="C200" s="103">
        <v>13.79</v>
      </c>
      <c r="D200" s="54" t="s">
        <v>121</v>
      </c>
      <c r="E200" s="8" t="s">
        <v>108</v>
      </c>
      <c r="F200" s="2"/>
      <c r="G200" s="158">
        <v>0.23300000000000001</v>
      </c>
      <c r="H200" s="164" t="s">
        <v>60</v>
      </c>
      <c r="I200" s="151">
        <v>51</v>
      </c>
    </row>
    <row r="201" spans="1:9">
      <c r="A201" s="172" t="s">
        <v>203</v>
      </c>
      <c r="B201" s="25" t="s">
        <v>15</v>
      </c>
      <c r="C201" s="103">
        <v>17.670000000000002</v>
      </c>
      <c r="D201" s="54" t="s">
        <v>123</v>
      </c>
      <c r="E201" s="57" t="s">
        <v>124</v>
      </c>
      <c r="F201" s="2"/>
      <c r="G201" s="161">
        <v>7</v>
      </c>
      <c r="H201" s="164" t="s">
        <v>21</v>
      </c>
      <c r="I201" s="151">
        <v>51</v>
      </c>
    </row>
    <row r="202" spans="1:9">
      <c r="A202" s="181"/>
      <c r="B202" s="32"/>
      <c r="C202" s="104"/>
      <c r="D202" s="98"/>
      <c r="E202" s="57" t="s">
        <v>49</v>
      </c>
      <c r="F202" s="2"/>
      <c r="G202" s="161">
        <v>1</v>
      </c>
      <c r="H202" s="164" t="s">
        <v>71</v>
      </c>
      <c r="I202" s="151">
        <v>51</v>
      </c>
    </row>
    <row r="203" spans="1:9">
      <c r="A203" s="172" t="s">
        <v>204</v>
      </c>
      <c r="B203" s="25" t="s">
        <v>15</v>
      </c>
      <c r="C203" s="113">
        <v>13.27</v>
      </c>
      <c r="D203" s="54" t="s">
        <v>189</v>
      </c>
      <c r="E203" s="60" t="s">
        <v>50</v>
      </c>
      <c r="F203" s="2"/>
      <c r="G203" s="161">
        <v>7</v>
      </c>
      <c r="H203" s="164" t="s">
        <v>21</v>
      </c>
      <c r="I203" s="151">
        <v>51</v>
      </c>
    </row>
    <row r="204" spans="1:9">
      <c r="A204" s="172" t="s">
        <v>205</v>
      </c>
      <c r="B204" s="25" t="s">
        <v>15</v>
      </c>
      <c r="C204" s="103">
        <f>'[2]Cozzi-impianto-spazi'!$E$22</f>
        <v>14.3</v>
      </c>
      <c r="D204" s="66">
        <f>SUM(C195:C208)</f>
        <v>59.03</v>
      </c>
      <c r="E204" s="10" t="s">
        <v>57</v>
      </c>
      <c r="F204" s="2"/>
      <c r="G204" s="161">
        <v>7</v>
      </c>
      <c r="H204" s="164" t="s">
        <v>21</v>
      </c>
      <c r="I204" s="151">
        <v>51</v>
      </c>
    </row>
    <row r="205" spans="1:9">
      <c r="A205" s="181"/>
      <c r="B205" s="32"/>
      <c r="C205" s="104"/>
      <c r="D205" s="98"/>
      <c r="E205" s="61" t="s">
        <v>129</v>
      </c>
      <c r="F205" s="2"/>
      <c r="G205" s="161">
        <v>7</v>
      </c>
      <c r="H205" s="164" t="s">
        <v>21</v>
      </c>
      <c r="I205" s="151">
        <v>51</v>
      </c>
    </row>
    <row r="206" spans="1:9">
      <c r="A206" s="181"/>
      <c r="B206" s="32"/>
      <c r="C206" s="104"/>
      <c r="D206" s="98"/>
      <c r="E206" s="59" t="s">
        <v>59</v>
      </c>
      <c r="F206" s="2"/>
      <c r="G206" s="158">
        <v>0.23300000000000001</v>
      </c>
      <c r="H206" s="164" t="s">
        <v>60</v>
      </c>
      <c r="I206" s="151">
        <v>51</v>
      </c>
    </row>
    <row r="207" spans="1:9">
      <c r="A207" s="181"/>
      <c r="B207" s="32"/>
      <c r="C207" s="104"/>
      <c r="D207" s="98"/>
      <c r="E207" s="59" t="s">
        <v>61</v>
      </c>
      <c r="F207" s="2"/>
      <c r="G207" s="161">
        <v>7.6999999999999999E-2</v>
      </c>
      <c r="H207" s="164" t="s">
        <v>18</v>
      </c>
      <c r="I207" s="151">
        <v>51</v>
      </c>
    </row>
    <row r="208" spans="1:9" ht="15.75" thickBot="1">
      <c r="A208" s="188"/>
      <c r="B208" s="48"/>
      <c r="C208" s="114"/>
      <c r="D208" s="101"/>
      <c r="E208" s="12" t="s">
        <v>62</v>
      </c>
      <c r="F208" s="2"/>
      <c r="G208" s="156">
        <v>1.9E-2</v>
      </c>
      <c r="H208" s="130" t="s">
        <v>63</v>
      </c>
      <c r="I208" s="154">
        <v>51</v>
      </c>
    </row>
    <row r="209" spans="3:9" ht="15.75" thickTop="1">
      <c r="C209" s="62"/>
      <c r="I209" s="24"/>
    </row>
    <row r="210" spans="3:9">
      <c r="C210" s="169" t="s">
        <v>173</v>
      </c>
      <c r="D210" s="62" t="s">
        <v>173</v>
      </c>
      <c r="I210" s="24" t="s">
        <v>206</v>
      </c>
    </row>
    <row r="211" spans="3:9">
      <c r="C211" s="49">
        <f>SUM(C156:C210)</f>
        <v>1201.8000000000002</v>
      </c>
      <c r="D211" s="21">
        <f>SUM(D156:D210)</f>
        <v>1201.8000000000002</v>
      </c>
    </row>
  </sheetData>
  <mergeCells count="23">
    <mergeCell ref="A2:E2"/>
    <mergeCell ref="A13:B13"/>
    <mergeCell ref="A27:B27"/>
    <mergeCell ref="A6:B6"/>
    <mergeCell ref="A39:B39"/>
    <mergeCell ref="A3:C3"/>
    <mergeCell ref="D3:D4"/>
    <mergeCell ref="E3:E4"/>
    <mergeCell ref="K154:K155"/>
    <mergeCell ref="K4:K5"/>
    <mergeCell ref="A116:B116"/>
    <mergeCell ref="A130:B130"/>
    <mergeCell ref="A52:B52"/>
    <mergeCell ref="A66:B66"/>
    <mergeCell ref="A81:B81"/>
    <mergeCell ref="A96:B96"/>
    <mergeCell ref="A111:B111"/>
    <mergeCell ref="A156:B156"/>
    <mergeCell ref="A182:B182"/>
    <mergeCell ref="A152:E152"/>
    <mergeCell ref="A153:C153"/>
    <mergeCell ref="D153:D154"/>
    <mergeCell ref="E153:E154"/>
  </mergeCells>
  <printOptions horizontalCentered="1" verticalCentered="1"/>
  <pageMargins left="0" right="0" top="0" bottom="0" header="0" footer="0"/>
  <pageSetup paperSize="9" scale="38"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9017E5C183D394EAA61C499C8734BDA" ma:contentTypeVersion="13" ma:contentTypeDescription="Creare un nuovo documento." ma:contentTypeScope="" ma:versionID="9efd5914882d15f3e7a9ca6011fceb9d">
  <xsd:schema xmlns:xsd="http://www.w3.org/2001/XMLSchema" xmlns:xs="http://www.w3.org/2001/XMLSchema" xmlns:p="http://schemas.microsoft.com/office/2006/metadata/properties" xmlns:ns2="9f9f88b8-9b43-405d-8e5e-31eda5179aee" xmlns:ns3="4a243404-55a8-479b-bc2a-316fddb33486" targetNamespace="http://schemas.microsoft.com/office/2006/metadata/properties" ma:root="true" ma:fieldsID="3afe772b873ee4dba306d3d5c837a239" ns2:_="" ns3:_="">
    <xsd:import namespace="9f9f88b8-9b43-405d-8e5e-31eda5179aee"/>
    <xsd:import namespace="4a243404-55a8-479b-bc2a-316fddb334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9f88b8-9b43-405d-8e5e-31eda5179a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1edcc741-b15b-4862-818c-9c916001b0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243404-55a8-479b-bc2a-316fddb3348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a8a10c4-c6f6-4649-8a21-b8b92339afab}" ma:internalName="TaxCatchAll" ma:showField="CatchAllData" ma:web="4a243404-55a8-479b-bc2a-316fddb334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a243404-55a8-479b-bc2a-316fddb33486" xsi:nil="true"/>
    <lcf76f155ced4ddcb4097134ff3c332f xmlns="9f9f88b8-9b43-405d-8e5e-31eda5179ae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C1EC4CE-A609-43D3-93A4-8D9EB90A33F3}"/>
</file>

<file path=customXml/itemProps2.xml><?xml version="1.0" encoding="utf-8"?>
<ds:datastoreItem xmlns:ds="http://schemas.openxmlformats.org/officeDocument/2006/customXml" ds:itemID="{F1287F4D-2802-4AC1-BB9D-A2329CF995EB}"/>
</file>

<file path=customXml/itemProps3.xml><?xml version="1.0" encoding="utf-8"?>
<ds:datastoreItem xmlns:ds="http://schemas.openxmlformats.org/officeDocument/2006/customXml" ds:itemID="{335FCD65-1367-4FA3-9F70-CFFBB89ED1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Farina Giulio</dc:creator>
  <cp:keywords/>
  <dc:description/>
  <cp:lastModifiedBy>Riccardo Catania</cp:lastModifiedBy>
  <cp:revision/>
  <dcterms:created xsi:type="dcterms:W3CDTF">2019-04-24T14:57:30Z</dcterms:created>
  <dcterms:modified xsi:type="dcterms:W3CDTF">2025-11-19T14:54:01Z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0x01010069017E5C183D394EAA61C499C8734BDA</vt:lpwstr>
  </property>
  <property fmtid="{D5CDD505-2E9C-101B-9397-08002B2CF9AE}" pid="3" name="MediaServiceImageTags">
    <vt:lpwstr/>
  </property>
</Properties>
</file>