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Farina Giulio\GIULIO\4 gestione impianti\Supervisione BU\pulizie\a_programmazione_gestione\Capitolato-contratto-canoni\2019 nuovo appalto\gara mediata\2020_05_24 gara\schede impianto gara\"/>
    </mc:Choice>
  </mc:AlternateContent>
  <xr:revisionPtr revIDLastSave="0" documentId="13_ncr:1_{EFB00B82-C9B6-4A19-8699-9CD3E537C5AF}" xr6:coauthVersionLast="47" xr6:coauthVersionMax="47" xr10:uidLastSave="{00000000-0000-0000-0000-000000000000}"/>
  <bookViews>
    <workbookView xWindow="-120" yWindow="-120" windowWidth="24240" windowHeight="13140" xr2:uid="{7D0BF831-DC67-4396-A75D-949A6903AEC6}"/>
  </bookViews>
  <sheets>
    <sheet name="CS iseo " sheetId="26" r:id="rId1"/>
  </sheets>
  <definedNames>
    <definedName name="_xlnm._FilterDatabase" localSheetId="0" hidden="1">'CS iseo '!$A$6:$I$138</definedName>
    <definedName name="_xlnm.Print_Area" localSheetId="0">'CS iseo '!$A$2:$K$404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4" i="26" l="1"/>
  <c r="D400" i="26"/>
  <c r="D392" i="26"/>
  <c r="D378" i="26"/>
  <c r="D363" i="26"/>
  <c r="D348" i="26"/>
  <c r="D335" i="26"/>
  <c r="D323" i="26"/>
  <c r="D310" i="26"/>
  <c r="D256" i="26"/>
  <c r="C244" i="26"/>
  <c r="C243" i="26"/>
  <c r="C238" i="26"/>
  <c r="C237" i="26"/>
  <c r="C223" i="26"/>
  <c r="C222" i="26"/>
  <c r="D212" i="26"/>
  <c r="D198" i="26"/>
  <c r="D184" i="26"/>
  <c r="C168" i="26"/>
  <c r="D161" i="26"/>
  <c r="D226" i="26" l="1"/>
  <c r="D404" i="26"/>
  <c r="C263" i="26"/>
  <c r="D241" i="26"/>
  <c r="D174" i="26"/>
  <c r="D263" i="26" s="1"/>
  <c r="D60" i="26" l="1"/>
  <c r="C106" i="26"/>
  <c r="C105" i="26"/>
  <c r="C120" i="26"/>
  <c r="C119" i="26"/>
  <c r="C107" i="26"/>
  <c r="C79" i="26"/>
  <c r="C76" i="26"/>
  <c r="C78" i="26"/>
  <c r="C77" i="26"/>
  <c r="D90" i="26"/>
  <c r="D138" i="26"/>
  <c r="D131" i="26"/>
  <c r="D47" i="26"/>
  <c r="D33" i="26"/>
  <c r="D23" i="26"/>
  <c r="D10" i="26"/>
  <c r="C141" i="26" l="1"/>
  <c r="D120" i="26"/>
  <c r="D109" i="26"/>
  <c r="D75" i="26"/>
  <c r="D141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I6" authorId="0" shapeId="0" xr:uid="{00000000-0006-0000-0B00-000001000000}">
      <text>
        <r>
          <rPr>
            <sz val="9"/>
            <color indexed="81"/>
            <rFont val="Tahoma"/>
            <family val="2"/>
          </rPr>
          <t xml:space="preserve">estate  4 sett
natale  2 sett
pasqua 1 sett
</t>
        </r>
      </text>
    </comment>
    <comment ref="A82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primo dalla reception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9" authorId="0" shapeId="0" xr:uid="{00000000-0006-0000-0B00-000006000000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sfioro solo su lato lungo e nero su 4 lati</t>
        </r>
      </text>
    </comment>
    <comment ref="A120" authorId="0" shapeId="0" xr:uid="{00000000-0006-0000-0B00-000008000000}">
      <text>
        <r>
          <rPr>
            <sz val="9"/>
            <color indexed="81"/>
            <rFont val="Tahoma"/>
            <family val="2"/>
          </rPr>
          <t xml:space="preserve">gradoni in cemento
</t>
        </r>
      </text>
    </comment>
    <comment ref="I157" authorId="0" shapeId="0" xr:uid="{93667DF6-7132-4E86-AEBD-B875DAD215E5}">
      <text>
        <r>
          <rPr>
            <sz val="9"/>
            <color indexed="81"/>
            <rFont val="Tahoma"/>
            <family val="2"/>
          </rPr>
          <t xml:space="preserve">estate  4 sett
natale  2 sett
pasqua 1 sett
</t>
        </r>
      </text>
    </comment>
    <comment ref="A159" authorId="0" shapeId="0" xr:uid="{B99D94AF-52D1-4BDE-9F2F-6212497E9862}">
      <text>
        <r>
          <rPr>
            <b/>
            <sz val="9"/>
            <color indexed="81"/>
            <rFont val="Tahoma"/>
            <family val="2"/>
          </rPr>
          <t>piazzale ingresso e viali fino al retro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0" authorId="0" shapeId="0" xr:uid="{21495736-20D3-4092-929B-1AF16A1FB964}">
      <text>
        <r>
          <rPr>
            <b/>
            <sz val="9"/>
            <color indexed="81"/>
            <rFont val="Tahoma"/>
            <family val="2"/>
          </rPr>
          <t>solo parte frontale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9" authorId="0" shapeId="0" xr:uid="{1843234B-7B54-4E08-83BD-B37D8AE3B982}">
      <text>
        <r>
          <rPr>
            <sz val="9"/>
            <color indexed="81"/>
            <rFont val="Tahoma"/>
            <family val="2"/>
          </rPr>
          <t>da corridoio uffici</t>
        </r>
      </text>
    </comment>
    <comment ref="A173" authorId="0" shapeId="0" xr:uid="{70B45CB8-9CCB-43E7-89CC-F5E0B1FCFAB3}">
      <text>
        <r>
          <rPr>
            <b/>
            <sz val="9"/>
            <color indexed="81"/>
            <rFont val="Tahoma"/>
            <family val="2"/>
          </rPr>
          <t>atrio a sx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3" authorId="0" shapeId="0" xr:uid="{01CFA7C1-9C9B-4667-BAF2-6BDE1D996F06}">
      <text>
        <r>
          <rPr>
            <sz val="9"/>
            <color indexed="81"/>
            <rFont val="Tahoma"/>
            <family val="2"/>
          </rPr>
          <t xml:space="preserve">vicino direzione
</t>
        </r>
      </text>
    </comment>
    <comment ref="A244" authorId="0" shapeId="0" xr:uid="{D60348C3-21F4-4C76-A7B4-3E25E93AF5F8}">
      <text>
        <r>
          <rPr>
            <b/>
            <sz val="9"/>
            <color indexed="81"/>
            <rFont val="Tahoma"/>
            <family val="2"/>
          </rPr>
          <t>vicino scala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59" authorId="0" shapeId="0" xr:uid="{3D14025D-1BB5-41A2-A699-5A1AAC7298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04" authorId="0" shapeId="0" xr:uid="{A9CEB129-BFFF-446A-816E-7B1B9206AABB}">
      <text>
        <r>
          <rPr>
            <b/>
            <sz val="9"/>
            <color indexed="81"/>
            <rFont val="Tahoma"/>
            <family val="2"/>
          </rPr>
          <t xml:space="preserve">non uguale al totale di fianco perché cade nella somma anche lla pedana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<sst xmlns="http://schemas.openxmlformats.org/spreadsheetml/2006/main" count="1099" uniqueCount="282">
  <si>
    <t>Centro Sportivo  "Iseo - Piscina"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</si>
  <si>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</si>
  <si>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</si>
  <si>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</si>
  <si>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</si>
  <si>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</si>
  <si>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r>
      <rPr>
        <b/>
        <sz val="10"/>
        <color theme="1"/>
        <rFont val="Arial"/>
        <family val="2"/>
      </rPr>
      <t xml:space="preserve">C.S. ISEO </t>
    </r>
    <r>
      <rPr>
        <sz val="10"/>
        <color theme="1"/>
        <rFont val="Arial"/>
        <family val="2"/>
      </rPr>
      <t>Monte ore annuo inclusi riordini</t>
    </r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</si>
  <si>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</si>
  <si>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</si>
  <si>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</si>
  <si>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</si>
  <si>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</si>
  <si>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</si>
  <si>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</si>
  <si>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Area a verde</t>
  </si>
  <si>
    <t>verde</t>
  </si>
  <si>
    <t>ESTERNE</t>
  </si>
  <si>
    <t>Eliminazione erbe infestanti</t>
  </si>
  <si>
    <t>una volta al trimestre</t>
  </si>
  <si>
    <t>Ingresso - accesso Impianto</t>
  </si>
  <si>
    <t>autobloccanti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</si>
  <si>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</si>
  <si>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</si>
  <si>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Rampa accesso disabili</t>
  </si>
  <si>
    <t>cemento</t>
  </si>
  <si>
    <t xml:space="preserve">     TOT MQ</t>
  </si>
  <si>
    <t>Scopatura man. o mecc. esterni da foglie ecc.</t>
  </si>
  <si>
    <t xml:space="preserve">Terrazzo </t>
  </si>
  <si>
    <t>manto catramato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</si>
  <si>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</si>
  <si>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</si>
  <si>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</si>
  <si>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</si>
  <si>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</si>
  <si>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</si>
  <si>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Bussola    (Locale 1)</t>
  </si>
  <si>
    <t>klinker</t>
  </si>
  <si>
    <t>Reception (Locale 2)</t>
  </si>
  <si>
    <t>UFFICI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</si>
  <si>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</si>
  <si>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</si>
  <si>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</si>
  <si>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</si>
  <si>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</si>
  <si>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</si>
  <si>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Corridoio lato sinistro  (Locale 7)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</si>
  <si>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</si>
  <si>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</si>
  <si>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Corridoio lato destro  (Locale 5)</t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</si>
  <si>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</si>
  <si>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</si>
  <si>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</si>
  <si>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</si>
  <si>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</si>
  <si>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</si>
  <si>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</si>
  <si>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</si>
  <si>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</si>
  <si>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</si>
  <si>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</si>
  <si>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E SCALE INTERNE</t>
  </si>
  <si>
    <t>Sedute tribuna gradoni (Locale 51)</t>
  </si>
  <si>
    <t>cemento laccato</t>
  </si>
  <si>
    <t>Scopatura umido / scopatura scale</t>
  </si>
  <si>
    <t>TRIBUNE</t>
  </si>
  <si>
    <t xml:space="preserve">Lavaggio manuale o meccanico pavimenti </t>
  </si>
  <si>
    <t>E SCALE</t>
  </si>
  <si>
    <t>una volta/sett.</t>
  </si>
  <si>
    <t>Scale di accesso</t>
  </si>
  <si>
    <t>TOT MQ</t>
  </si>
  <si>
    <t>Sbarco scala 1° P.  (primo piano)   (Locale 49)</t>
  </si>
  <si>
    <t>Pulizia barriere di protezione / corrimano</t>
  </si>
  <si>
    <t>due volte/sett.</t>
  </si>
  <si>
    <t>Pulizia seggiolini - spolveratura ad umido</t>
  </si>
  <si>
    <t>LOCALI  NON APERTI AL PUBBLICO</t>
  </si>
  <si>
    <t xml:space="preserve">Direzione P.T.   (piano terra)   (Locale 3)  </t>
  </si>
  <si>
    <t xml:space="preserve">Magazzino 1° P. (ex mensa)  (Locale 8)      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</si>
  <si>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</si>
  <si>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</si>
  <si>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</si>
  <si>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 xml:space="preserve"> TOT MQ</t>
  </si>
  <si>
    <t>Spolveratura porte</t>
  </si>
  <si>
    <t xml:space="preserve">Quadro elettrico P.T.   (Locale 6) </t>
  </si>
  <si>
    <t>Spolveratura ad umido arredI, suppellettili ed apparecchiature (telefoni/PC)  e suppellettili altezza uomo</t>
  </si>
  <si>
    <t>LOCALE PRIMO SOCCORSO</t>
  </si>
  <si>
    <t>Locale primo soccorso e servizi  (Locale 36)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</si>
  <si>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</si>
  <si>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</si>
  <si>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</si>
  <si>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</si>
  <si>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</si>
  <si>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</si>
  <si>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</si>
  <si>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Spogliatoio dipendenti  F  1° P.  (Locale 59-60-61)</t>
  </si>
  <si>
    <t>Spogliatoio dipendenti M  1° P.  (Locale 56-57-58)</t>
  </si>
  <si>
    <t>Spogliatoi istruttori servizi e docce F  (Locale 30-31-32)</t>
  </si>
  <si>
    <t>Lavaggio a fondo pavimenti</t>
  </si>
  <si>
    <t>Spogliatoi istruttori servizi e docce M  (Locale 33-34-35)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</si>
  <si>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</si>
  <si>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</si>
  <si>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Palestrina: spogliatoio  F  (Locale 26-27-28-29)</t>
  </si>
  <si>
    <t>Palestrina: spogliatoio  M  (Locale 22-23-24-25)</t>
  </si>
  <si>
    <t>Palestrina: disimpegno spogliatoi  (Locale 39)</t>
  </si>
  <si>
    <t>Spolveratura ad umido arredi e suppellettili (armadietti, ecc.)</t>
  </si>
  <si>
    <t>Piscina: spogliatoio, bagni e docce  F  (Locale 9-10-11-12-13-14)</t>
  </si>
  <si>
    <t>Piscina: spogliatoio, bagni e docce M  (Locale 15-16-17-18-19-20)</t>
  </si>
  <si>
    <t>Piscina: disimpegno spogliatoi  (Locale 21)</t>
  </si>
  <si>
    <t>DOCCE / SERVIZI IGIENICI</t>
  </si>
  <si>
    <t xml:space="preserve">Locale docce  piscina F   </t>
  </si>
  <si>
    <t xml:space="preserve">Locale docce piscina M   </t>
  </si>
  <si>
    <t xml:space="preserve">Locale docce palestrina F  </t>
  </si>
  <si>
    <t>Lavaggio manuale pavimenti</t>
  </si>
  <si>
    <t xml:space="preserve">Locale docce palestrina M </t>
  </si>
  <si>
    <t>Locale docce dipendenti F  1° P.</t>
  </si>
  <si>
    <t>DOCCE</t>
  </si>
  <si>
    <t>Locale docce dipendenti M  1° P.</t>
  </si>
  <si>
    <t>SERVIZI</t>
  </si>
  <si>
    <t>Pulizia e disinfezione superfici piastrellate verticali</t>
  </si>
  <si>
    <t xml:space="preserve">Docce istruttori F </t>
  </si>
  <si>
    <t xml:space="preserve">Docce istruttori M </t>
  </si>
  <si>
    <t>Servizi personale F    1°P.</t>
  </si>
  <si>
    <t>Pulizia e disinfezione rubinetterie e sanitari</t>
  </si>
  <si>
    <t>Servizi  personale M  1° P.</t>
  </si>
  <si>
    <t>Servizi istruttori F</t>
  </si>
  <si>
    <t>Servizi istruttori M</t>
  </si>
  <si>
    <t xml:space="preserve">Antibagno e servizi  locale primo soccorso </t>
  </si>
  <si>
    <t>Servizi  spogliatoi  F  piscina</t>
  </si>
  <si>
    <t>Servizi  spogliatoi  M  piscina</t>
  </si>
  <si>
    <t>Servizi  spogliatoi  F  palestrina</t>
  </si>
  <si>
    <t>Servizi  spogliatoio M  palestrina</t>
  </si>
  <si>
    <t>Servizio  pubblico  F (Locale 52-53)   1° P.</t>
  </si>
  <si>
    <t>Servizio  pubblico M  (Locale 54-55)  1° P.</t>
  </si>
  <si>
    <t>PISCINE COPERTE</t>
  </si>
  <si>
    <t>Magazzino bordo vasca - (Locale 43)</t>
  </si>
  <si>
    <t>Scopatura e lavaggio manuale o meccanico pavimenti</t>
  </si>
  <si>
    <t xml:space="preserve">P.O. (passaggio obbligato) </t>
  </si>
  <si>
    <t>PISCINE</t>
  </si>
  <si>
    <t xml:space="preserve">Lavaggio griglie vasca </t>
  </si>
  <si>
    <t xml:space="preserve">Bordo vasca </t>
  </si>
  <si>
    <t>COPERTE</t>
  </si>
  <si>
    <t>Lavaggio  P.O.</t>
  </si>
  <si>
    <t>Vasca 25 mt.</t>
  </si>
  <si>
    <t xml:space="preserve">Lavaggio a fondo pavimenti </t>
  </si>
  <si>
    <t>Lavaggio a fondo invaso vuoto</t>
  </si>
  <si>
    <t>una vota/anno</t>
  </si>
  <si>
    <t xml:space="preserve">canaline </t>
  </si>
  <si>
    <t>(m</t>
  </si>
  <si>
    <t>61,5)</t>
  </si>
  <si>
    <t>Lavaggio pareti testate e blocchi di partenza</t>
  </si>
  <si>
    <t xml:space="preserve">Pulizia battiscopa, caloriferi-fancoil,  griglie termoventilazione, davanzali </t>
  </si>
  <si>
    <t>Spolveratura attrezzi / panche</t>
  </si>
  <si>
    <t>Risanamento arredi (attrezzi / panche)</t>
  </si>
  <si>
    <t>SOLARIUM</t>
  </si>
  <si>
    <t>Spazi a verde</t>
  </si>
  <si>
    <t>P.O. ed area docce esterne</t>
  </si>
  <si>
    <t>Lavaggio  P.O. e area docce esterne</t>
  </si>
  <si>
    <t>Camminamenti e gradini</t>
  </si>
  <si>
    <t>Spolveratura arredo  ( sedie, cestini ,tavoli ecc.)</t>
  </si>
  <si>
    <t>Lavaggio arredI  ( sedie, cestini ,tavoli ecc.)</t>
  </si>
  <si>
    <t>PALESTRE / CAMPI COPERTI</t>
  </si>
  <si>
    <t>Palestrina  - (Locale 40)</t>
  </si>
  <si>
    <t>parquet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</si>
  <si>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</si>
  <si>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</si>
  <si>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</si>
  <si>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</si>
  <si>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</si>
  <si>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</si>
  <si>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VASCHE DI COMPENSO</t>
  </si>
  <si>
    <t>COMPENSO</t>
  </si>
  <si>
    <t>Vasca di compenso della 25mt.</t>
  </si>
  <si>
    <t>ceramica</t>
  </si>
  <si>
    <t xml:space="preserve">Pulizia - lavaggio manuale e meccanico  (Ambiente confinato) </t>
  </si>
  <si>
    <t>TOT MQ.</t>
  </si>
  <si>
    <t>pagina 1 di 3</t>
  </si>
  <si>
    <t>Centro Sportivo  "Iseo - Palaiseo"</t>
  </si>
  <si>
    <t xml:space="preserve">Ingresso / accesso impianto </t>
  </si>
  <si>
    <t>asfalto e autobloccanti</t>
  </si>
  <si>
    <t xml:space="preserve">Ingresso area a verde </t>
  </si>
  <si>
    <t>area a verde</t>
  </si>
  <si>
    <t xml:space="preserve">Bussola </t>
  </si>
  <si>
    <t>cemento + tappetino gomma</t>
  </si>
  <si>
    <t>Atrio d'ingresso</t>
  </si>
  <si>
    <t>ceramica  liscia</t>
  </si>
  <si>
    <t>Reception e back office  (Locale 18-17)</t>
  </si>
  <si>
    <t>Ingresso palestra (Locale 32)</t>
  </si>
  <si>
    <t xml:space="preserve">gomma sportiva </t>
  </si>
  <si>
    <t>Pianerottolo scala esterna 1°P. (primo piano)   (Locale 57)</t>
  </si>
  <si>
    <t>Ascensore</t>
  </si>
  <si>
    <t>gomma</t>
  </si>
  <si>
    <t>Corridoio ingresso atleti ed agli spogliatoi</t>
  </si>
  <si>
    <t xml:space="preserve">ceramica antiscivolo </t>
  </si>
  <si>
    <t>Atrio sbarco scala 1°P. lato pisicna</t>
  </si>
  <si>
    <t>Atrio sbarco scala 1°P. lato ingresso</t>
  </si>
  <si>
    <t>Corridoio tribuna  1° P.</t>
  </si>
  <si>
    <t>Corridoio lato palestrina 1° P.</t>
  </si>
  <si>
    <t>TRIBUNE / SCALE INTERNE</t>
  </si>
  <si>
    <t>Gradini tribuna</t>
  </si>
  <si>
    <t>Seggiolini tribuna</t>
  </si>
  <si>
    <t>PVC</t>
  </si>
  <si>
    <t>Scale dall'atrio al 1° P.</t>
  </si>
  <si>
    <t xml:space="preserve">Scale al 1° P. lato piscina </t>
  </si>
  <si>
    <t>Corridoio lato destro uffici</t>
  </si>
  <si>
    <t xml:space="preserve">Ufficio e direzione  (Locale 23-24) </t>
  </si>
  <si>
    <t xml:space="preserve">Magazzino pulizie  (Locale 25) </t>
  </si>
  <si>
    <t>Magazzino società  (Locale 28)</t>
  </si>
  <si>
    <t>Magazzino materiale squadre  (Locale 16)</t>
  </si>
  <si>
    <t>gomma sportiva</t>
  </si>
  <si>
    <t>Quadro elettrico  (Locale 13)</t>
  </si>
  <si>
    <t>Magazzino  (Locale 29)</t>
  </si>
  <si>
    <t>Magazzino palestrina 1° P. (Locale 49)</t>
  </si>
  <si>
    <t>Spogliatoio manutentori  (Locale 27)</t>
  </si>
  <si>
    <t>LOCCALE PRIMO SOCCORSO</t>
  </si>
  <si>
    <t>Locale primo soccorso e servizi  (Locale 30)</t>
  </si>
  <si>
    <t>Spogliatoio personale e servizi con docce  (Locale 27)</t>
  </si>
  <si>
    <t xml:space="preserve">Spogliatoi  (Locali 4-5)  </t>
  </si>
  <si>
    <t xml:space="preserve">Spogliatoi  (Locali 6-7) </t>
  </si>
  <si>
    <t xml:space="preserve">Spogliatoio  (Localei 9) </t>
  </si>
  <si>
    <t>Spogliatoio (Locale 11)</t>
  </si>
  <si>
    <t>Spogliatoio F 1° P.  (Locale 53)</t>
  </si>
  <si>
    <t>Spogliatoio M  docce servizi  1° P.  (Locale 54)</t>
  </si>
  <si>
    <t>DOCCE E SERVIZI IGIENICI</t>
  </si>
  <si>
    <t xml:space="preserve">Docce servizi  (dei Locali 4-5)  </t>
  </si>
  <si>
    <t xml:space="preserve">Docce servizi   (dei Locali 6-7)  </t>
  </si>
  <si>
    <t xml:space="preserve">Docce servizi   (del Locale 9)     </t>
  </si>
  <si>
    <t xml:space="preserve">Docce servizi   (del Locale 11)  </t>
  </si>
  <si>
    <t xml:space="preserve">Docce servizi   (del Locale 53)  </t>
  </si>
  <si>
    <t xml:space="preserve">Docce servizi   (del Locale 54)   </t>
  </si>
  <si>
    <t>Docce servizi  M spogliatoio personale  (del Locale 27)</t>
  </si>
  <si>
    <t>Servizi  locale primo soccorso   (Locale 31)</t>
  </si>
  <si>
    <t>Antibagno e servizio  H. pubblico  (Locale 22)</t>
  </si>
  <si>
    <t>Antibagno e servizio  H. pubblico  (Locale 14)</t>
  </si>
  <si>
    <t xml:space="preserve">Servizio H.  pubblico F  1° P.  (Locale 56) </t>
  </si>
  <si>
    <t xml:space="preserve">Servizio H.  pubblico M  1° P.  (Locale 55) </t>
  </si>
  <si>
    <t>Palestrina 1° P.  (porta 50)</t>
  </si>
  <si>
    <t xml:space="preserve">Palestra  (porte 2-8) </t>
  </si>
  <si>
    <t xml:space="preserve">parquet </t>
  </si>
  <si>
    <t>pagina 2 di 3</t>
  </si>
  <si>
    <t>Centro Sportivo  "Iseo - Ripamonti"</t>
  </si>
  <si>
    <t>Eliminazione Ragnatele (sottopassi, tettoie ingresso)</t>
  </si>
  <si>
    <t>Aree esterne   parco giochi</t>
  </si>
  <si>
    <t>pavimento anti-trauma</t>
  </si>
  <si>
    <t>Tribuna (12 gradinate)</t>
  </si>
  <si>
    <t>Atrio</t>
  </si>
  <si>
    <t>Atrio d'ingresso  spazio comune</t>
  </si>
  <si>
    <t>Disimpegno dei  (Locali 38-39)</t>
  </si>
  <si>
    <t>Disimpegno dei  (Locali 20)</t>
  </si>
  <si>
    <t>Disimpegno dei (Locali 22 -24)</t>
  </si>
  <si>
    <t>Magazzino rugby</t>
  </si>
  <si>
    <t>Magazzino pulizie</t>
  </si>
  <si>
    <t>Magazzini sotto tribuna (Locali 7-8-9)</t>
  </si>
  <si>
    <t>Locale primo soccorso</t>
  </si>
  <si>
    <t xml:space="preserve">Spogliatoi  (Locali 22-24)
</t>
  </si>
  <si>
    <t xml:space="preserve">Spogliatoio  (Locale38)
</t>
  </si>
  <si>
    <t>Ceramica</t>
  </si>
  <si>
    <t xml:space="preserve">Spogliatoio  (Locale39)
</t>
  </si>
  <si>
    <t xml:space="preserve">Spogliatoio arbitri   (Locale 30)
</t>
  </si>
  <si>
    <t xml:space="preserve">Spogliatoio arbitri   (Locale 20)
</t>
  </si>
  <si>
    <t>Docce servizi  (dei Locali 38-39)</t>
  </si>
  <si>
    <t>Docce servizi   (del Locale 20)</t>
  </si>
  <si>
    <t>Servizi  locale primo soccorso  e atrio ingresso</t>
  </si>
  <si>
    <t>Docce servizi   (dei Locali 22-24)</t>
  </si>
  <si>
    <t>Servizi pubblico lato parco giochi</t>
  </si>
  <si>
    <t>Servizi pubblico lato campi</t>
  </si>
  <si>
    <t xml:space="preserve">Servizi spazio comune infermeria  (del Locale 30) </t>
  </si>
  <si>
    <t>PALESTRE/ CAMPI COPERTI</t>
  </si>
  <si>
    <t>Palestra  spazio comune</t>
  </si>
  <si>
    <t>linoluem</t>
  </si>
  <si>
    <t>Pedana judo  interna alla palestra</t>
  </si>
  <si>
    <t>rivestimento in paglia di riso</t>
  </si>
  <si>
    <t>CAMPI SCOPERTI</t>
  </si>
  <si>
    <t xml:space="preserve">CAMPI </t>
  </si>
  <si>
    <t>Campo calcio 11  rugby</t>
  </si>
  <si>
    <t>erba</t>
  </si>
  <si>
    <t xml:space="preserve"> SCOPERTI</t>
  </si>
  <si>
    <t>Campo calcio 5</t>
  </si>
  <si>
    <t>sintetico</t>
  </si>
  <si>
    <t>Lavaggio manuale o meccanico pavimenti di campi in resina, gomma sportiva o cemento</t>
  </si>
  <si>
    <t>Campo calcio 7</t>
  </si>
  <si>
    <t>Lavaggio a fondo pavimenti di campi in resina, gomma sportiva o cemento</t>
  </si>
  <si>
    <t>Lavaggio arredo  ( pachina giocatori,sedie, tavoli, ecc.)</t>
  </si>
  <si>
    <t>pagina 3 di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</si>
</sst>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4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0" tint="-0.249977111117893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0070C0"/>
      <name val="Garamond"/>
      <family val="1"/>
    </font>
  </fonts>
  <fills count="1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gray0625">
        <b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theme="1" tint="0.24994659260841701"/>
      </top>
      <bottom/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ck">
        <color theme="1" tint="0.2499465926084170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 tint="0.2499465926084170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thick">
        <color theme="1" tint="0.24994659260841701"/>
      </bottom>
      <diagonal/>
    </border>
    <border>
      <left/>
      <right style="thin">
        <color theme="1" tint="0.24994659260841701"/>
      </right>
      <top/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 style="thick">
        <color auto="1"/>
      </left>
      <right/>
      <top/>
      <bottom style="hair">
        <color auto="1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263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4" fontId="3" fillId="3" borderId="9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15" fillId="6" borderId="17" xfId="0" applyFont="1" applyFill="1" applyBorder="1" applyAlignment="1">
      <alignment vertical="center" wrapText="1"/>
    </xf>
    <xf numFmtId="0" fontId="21" fillId="0" borderId="16" xfId="0" applyFont="1" applyBorder="1" applyAlignment="1">
      <alignment horizontal="right" vertical="center"/>
    </xf>
    <xf numFmtId="0" fontId="22" fillId="0" borderId="18" xfId="0" applyFont="1" applyBorder="1"/>
    <xf numFmtId="0" fontId="25" fillId="4" borderId="17" xfId="0" applyFont="1" applyFill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24" fillId="4" borderId="17" xfId="0" applyFont="1" applyFill="1" applyBorder="1" applyAlignment="1">
      <alignment vertical="center" wrapText="1"/>
    </xf>
    <xf numFmtId="0" fontId="19" fillId="7" borderId="17" xfId="0" applyFont="1" applyFill="1" applyBorder="1" applyAlignment="1">
      <alignment vertical="center" wrapText="1"/>
    </xf>
    <xf numFmtId="0" fontId="26" fillId="4" borderId="1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0" fontId="22" fillId="0" borderId="6" xfId="0" applyNumberFormat="1" applyFont="1" applyBorder="1" applyAlignment="1">
      <alignment horizontal="center"/>
    </xf>
    <xf numFmtId="2" fontId="0" fillId="0" borderId="0" xfId="0" applyNumberFormat="1"/>
    <xf numFmtId="164" fontId="23" fillId="3" borderId="9" xfId="0" applyNumberFormat="1" applyFont="1" applyFill="1" applyBorder="1" applyAlignment="1">
      <alignment horizontal="center" vertical="center" wrapText="1"/>
    </xf>
    <xf numFmtId="164" fontId="23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4" xfId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8" fillId="0" borderId="5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36" fillId="0" borderId="4" xfId="0" applyFont="1" applyBorder="1"/>
    <xf numFmtId="0" fontId="36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33" fillId="0" borderId="0" xfId="0" applyFont="1" applyAlignment="1">
      <alignment horizontal="center" vertical="center" wrapText="1"/>
    </xf>
    <xf numFmtId="0" fontId="36" fillId="0" borderId="8" xfId="0" applyFont="1" applyBorder="1"/>
    <xf numFmtId="0" fontId="37" fillId="0" borderId="0" xfId="0" applyFont="1" applyAlignment="1">
      <alignment horizontal="center" vertical="center" wrapText="1"/>
    </xf>
    <xf numFmtId="0" fontId="36" fillId="0" borderId="5" xfId="0" applyFont="1" applyBorder="1"/>
    <xf numFmtId="0" fontId="36" fillId="0" borderId="6" xfId="0" applyFont="1" applyBorder="1"/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2" fontId="14" fillId="3" borderId="0" xfId="0" applyNumberFormat="1" applyFont="1" applyFill="1"/>
    <xf numFmtId="0" fontId="8" fillId="0" borderId="0" xfId="0" applyFont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16" fillId="1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33" fillId="0" borderId="8" xfId="0" applyFont="1" applyBorder="1" applyAlignment="1">
      <alignment horizontal="center" vertical="center" wrapText="1"/>
    </xf>
    <xf numFmtId="2" fontId="36" fillId="0" borderId="43" xfId="0" applyNumberFormat="1" applyFont="1" applyBorder="1"/>
    <xf numFmtId="2" fontId="36" fillId="0" borderId="12" xfId="0" applyNumberFormat="1" applyFont="1" applyBorder="1"/>
    <xf numFmtId="2" fontId="37" fillId="0" borderId="12" xfId="0" applyNumberFormat="1" applyFont="1" applyBorder="1" applyAlignment="1">
      <alignment horizontal="center" vertical="center"/>
    </xf>
    <xf numFmtId="2" fontId="20" fillId="0" borderId="12" xfId="0" applyNumberFormat="1" applyFont="1" applyBorder="1"/>
    <xf numFmtId="0" fontId="30" fillId="0" borderId="4" xfId="0" applyFont="1" applyBorder="1" applyAlignment="1">
      <alignment horizontal="left" vertical="center"/>
    </xf>
    <xf numFmtId="0" fontId="28" fillId="0" borderId="4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8" fillId="5" borderId="17" xfId="0" applyFont="1" applyFill="1" applyBorder="1" applyAlignment="1">
      <alignment vertical="center" wrapText="1"/>
    </xf>
    <xf numFmtId="0" fontId="8" fillId="9" borderId="17" xfId="0" applyFont="1" applyFill="1" applyBorder="1" applyAlignment="1">
      <alignment vertical="center" wrapText="1"/>
    </xf>
    <xf numFmtId="0" fontId="19" fillId="5" borderId="17" xfId="0" applyFont="1" applyFill="1" applyBorder="1" applyAlignment="1">
      <alignment vertical="center" wrapText="1"/>
    </xf>
    <xf numFmtId="0" fontId="24" fillId="5" borderId="17" xfId="0" applyFont="1" applyFill="1" applyBorder="1" applyAlignment="1">
      <alignment vertical="center" wrapText="1"/>
    </xf>
    <xf numFmtId="0" fontId="8" fillId="8" borderId="17" xfId="0" applyFont="1" applyFill="1" applyBorder="1" applyAlignment="1">
      <alignment vertical="center" wrapText="1"/>
    </xf>
    <xf numFmtId="0" fontId="8" fillId="5" borderId="16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36" fillId="0" borderId="49" xfId="0" applyFont="1" applyBorder="1"/>
    <xf numFmtId="2" fontId="8" fillId="0" borderId="0" xfId="0" applyNumberFormat="1" applyFont="1" applyAlignment="1">
      <alignment horizontal="right"/>
    </xf>
    <xf numFmtId="0" fontId="8" fillId="0" borderId="4" xfId="0" quotePrefix="1" applyFont="1" applyBorder="1"/>
    <xf numFmtId="2" fontId="37" fillId="0" borderId="43" xfId="0" applyNumberFormat="1" applyFont="1" applyBorder="1" applyAlignment="1">
      <alignment horizontal="center" vertical="top" wrapText="1"/>
    </xf>
    <xf numFmtId="2" fontId="37" fillId="0" borderId="12" xfId="0" applyNumberFormat="1" applyFont="1" applyBorder="1" applyAlignment="1">
      <alignment horizontal="center" vertical="center" wrapText="1"/>
    </xf>
    <xf numFmtId="2" fontId="20" fillId="0" borderId="12" xfId="0" applyNumberFormat="1" applyFont="1" applyBorder="1" applyAlignment="1">
      <alignment horizontal="left" vertical="center"/>
    </xf>
    <xf numFmtId="2" fontId="36" fillId="0" borderId="44" xfId="0" applyNumberFormat="1" applyFont="1" applyBorder="1" applyAlignment="1">
      <alignment vertical="center" wrapText="1"/>
    </xf>
    <xf numFmtId="2" fontId="36" fillId="0" borderId="12" xfId="0" applyNumberFormat="1" applyFont="1" applyBorder="1" applyAlignment="1">
      <alignment horizontal="center" vertical="center"/>
    </xf>
    <xf numFmtId="2" fontId="36" fillId="0" borderId="45" xfId="0" applyNumberFormat="1" applyFont="1" applyBorder="1"/>
    <xf numFmtId="2" fontId="17" fillId="0" borderId="12" xfId="0" applyNumberFormat="1" applyFont="1" applyBorder="1"/>
    <xf numFmtId="2" fontId="36" fillId="0" borderId="36" xfId="0" applyNumberFormat="1" applyFont="1" applyBorder="1"/>
    <xf numFmtId="2" fontId="17" fillId="0" borderId="43" xfId="0" applyNumberFormat="1" applyFont="1" applyBorder="1"/>
    <xf numFmtId="2" fontId="17" fillId="0" borderId="36" xfId="0" applyNumberFormat="1" applyFont="1" applyBorder="1"/>
    <xf numFmtId="2" fontId="20" fillId="0" borderId="12" xfId="1" applyNumberFormat="1" applyFont="1" applyBorder="1" applyAlignment="1">
      <alignment horizontal="center" vertical="center"/>
    </xf>
    <xf numFmtId="2" fontId="20" fillId="0" borderId="43" xfId="0" applyNumberFormat="1" applyFont="1" applyBorder="1" applyAlignment="1">
      <alignment horizontal="center" vertical="center"/>
    </xf>
    <xf numFmtId="2" fontId="20" fillId="0" borderId="36" xfId="0" applyNumberFormat="1" applyFont="1" applyBorder="1" applyAlignment="1">
      <alignment horizontal="center" vertical="center"/>
    </xf>
    <xf numFmtId="2" fontId="37" fillId="0" borderId="0" xfId="0" applyNumberFormat="1" applyFont="1" applyAlignment="1">
      <alignment horizontal="center" vertical="center" wrapText="1"/>
    </xf>
    <xf numFmtId="2" fontId="36" fillId="0" borderId="0" xfId="0" applyNumberFormat="1" applyFont="1"/>
    <xf numFmtId="2" fontId="20" fillId="0" borderId="43" xfId="0" applyNumberFormat="1" applyFont="1" applyBorder="1" applyAlignment="1">
      <alignment horizontal="center" vertical="top" wrapText="1"/>
    </xf>
    <xf numFmtId="2" fontId="17" fillId="0" borderId="44" xfId="0" applyNumberFormat="1" applyFont="1" applyBorder="1" applyAlignment="1">
      <alignment vertical="center" wrapText="1"/>
    </xf>
    <xf numFmtId="2" fontId="17" fillId="0" borderId="45" xfId="0" applyNumberFormat="1" applyFont="1" applyBorder="1"/>
    <xf numFmtId="2" fontId="2" fillId="0" borderId="10" xfId="0" applyNumberFormat="1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2" fontId="8" fillId="0" borderId="0" xfId="0" applyNumberFormat="1" applyFont="1"/>
    <xf numFmtId="2" fontId="8" fillId="0" borderId="0" xfId="1" applyNumberFormat="1" applyFont="1" applyAlignment="1">
      <alignment vertical="center"/>
    </xf>
    <xf numFmtId="2" fontId="20" fillId="0" borderId="0" xfId="0" applyNumberFormat="1" applyFont="1" applyAlignment="1">
      <alignment horizontal="center" vertical="center" wrapText="1"/>
    </xf>
    <xf numFmtId="2" fontId="28" fillId="0" borderId="0" xfId="0" applyNumberFormat="1" applyFont="1" applyAlignment="1">
      <alignment vertical="center" wrapText="1"/>
    </xf>
    <xf numFmtId="2" fontId="17" fillId="0" borderId="0" xfId="0" applyNumberFormat="1" applyFont="1" applyAlignment="1">
      <alignment horizontal="right" vertical="center"/>
    </xf>
    <xf numFmtId="2" fontId="20" fillId="0" borderId="44" xfId="0" applyNumberFormat="1" applyFont="1" applyBorder="1" applyAlignment="1">
      <alignment vertical="center" wrapText="1"/>
    </xf>
    <xf numFmtId="2" fontId="20" fillId="0" borderId="43" xfId="0" applyNumberFormat="1" applyFont="1" applyBorder="1" applyAlignment="1">
      <alignment horizontal="center" vertical="center" wrapText="1"/>
    </xf>
    <xf numFmtId="2" fontId="37" fillId="0" borderId="12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right" vertical="center"/>
    </xf>
    <xf numFmtId="2" fontId="8" fillId="0" borderId="0" xfId="1" applyNumberFormat="1" applyFont="1" applyAlignment="1">
      <alignment horizontal="right" vertical="center"/>
    </xf>
    <xf numFmtId="2" fontId="8" fillId="0" borderId="0" xfId="0" quotePrefix="1" applyNumberFormat="1" applyFont="1" applyAlignment="1">
      <alignment horizontal="right" vertical="center"/>
    </xf>
    <xf numFmtId="2" fontId="8" fillId="0" borderId="6" xfId="1" applyNumberFormat="1" applyFont="1" applyBorder="1" applyAlignment="1">
      <alignment horizontal="right" vertical="center"/>
    </xf>
    <xf numFmtId="2" fontId="36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 vertical="center" wrapText="1"/>
    </xf>
    <xf numFmtId="2" fontId="28" fillId="0" borderId="0" xfId="0" applyNumberFormat="1" applyFont="1" applyAlignment="1">
      <alignment horizontal="right" vertical="center" wrapText="1"/>
    </xf>
    <xf numFmtId="2" fontId="36" fillId="0" borderId="6" xfId="0" applyNumberFormat="1" applyFont="1" applyBorder="1"/>
    <xf numFmtId="2" fontId="21" fillId="0" borderId="8" xfId="1" applyNumberFormat="1" applyFont="1" applyBorder="1" applyAlignment="1">
      <alignment horizontal="right" vertical="center"/>
    </xf>
    <xf numFmtId="2" fontId="33" fillId="0" borderId="0" xfId="0" applyNumberFormat="1" applyFont="1" applyAlignment="1">
      <alignment horizontal="right" vertical="center" wrapText="1"/>
    </xf>
    <xf numFmtId="2" fontId="33" fillId="0" borderId="8" xfId="0" applyNumberFormat="1" applyFont="1" applyBorder="1" applyAlignment="1">
      <alignment horizontal="right" vertical="center" wrapText="1"/>
    </xf>
    <xf numFmtId="2" fontId="8" fillId="0" borderId="0" xfId="0" quotePrefix="1" applyNumberFormat="1" applyFont="1" applyAlignment="1">
      <alignment horizontal="left"/>
    </xf>
    <xf numFmtId="2" fontId="20" fillId="0" borderId="12" xfId="0" applyNumberFormat="1" applyFont="1" applyBorder="1" applyAlignment="1">
      <alignment vertical="center"/>
    </xf>
    <xf numFmtId="2" fontId="20" fillId="0" borderId="43" xfId="0" applyNumberFormat="1" applyFont="1" applyBorder="1" applyAlignment="1">
      <alignment vertical="center"/>
    </xf>
    <xf numFmtId="2" fontId="20" fillId="0" borderId="45" xfId="0" applyNumberFormat="1" applyFont="1" applyBorder="1" applyAlignment="1">
      <alignment vertical="center"/>
    </xf>
    <xf numFmtId="2" fontId="20" fillId="0" borderId="36" xfId="0" applyNumberFormat="1" applyFont="1" applyBorder="1" applyAlignment="1">
      <alignment vertical="center"/>
    </xf>
    <xf numFmtId="2" fontId="0" fillId="0" borderId="0" xfId="0" applyNumberFormat="1" applyAlignment="1">
      <alignment horizontal="right"/>
    </xf>
    <xf numFmtId="2" fontId="36" fillId="0" borderId="8" xfId="0" applyNumberFormat="1" applyFont="1" applyBorder="1" applyAlignment="1">
      <alignment horizontal="right"/>
    </xf>
    <xf numFmtId="2" fontId="17" fillId="0" borderId="3" xfId="0" applyNumberFormat="1" applyFont="1" applyBorder="1" applyAlignment="1">
      <alignment horizontal="center" vertical="center"/>
    </xf>
    <xf numFmtId="2" fontId="33" fillId="0" borderId="0" xfId="0" applyNumberFormat="1" applyFont="1" applyAlignment="1">
      <alignment horizontal="center" vertical="center" wrapText="1"/>
    </xf>
    <xf numFmtId="2" fontId="30" fillId="0" borderId="0" xfId="0" quotePrefix="1" applyNumberFormat="1" applyFont="1" applyAlignment="1">
      <alignment horizontal="right" vertical="center"/>
    </xf>
    <xf numFmtId="2" fontId="32" fillId="0" borderId="43" xfId="0" applyNumberFormat="1" applyFont="1" applyBorder="1"/>
    <xf numFmtId="2" fontId="32" fillId="0" borderId="12" xfId="0" applyNumberFormat="1" applyFont="1" applyBorder="1"/>
    <xf numFmtId="2" fontId="33" fillId="0" borderId="12" xfId="0" applyNumberFormat="1" applyFont="1" applyBorder="1" applyAlignment="1">
      <alignment horizontal="center" vertical="center"/>
    </xf>
    <xf numFmtId="2" fontId="36" fillId="0" borderId="8" xfId="0" applyNumberFormat="1" applyFont="1" applyBorder="1"/>
    <xf numFmtId="2" fontId="32" fillId="0" borderId="36" xfId="0" applyNumberFormat="1" applyFont="1" applyBorder="1"/>
    <xf numFmtId="2" fontId="36" fillId="0" borderId="50" xfId="0" applyNumberFormat="1" applyFont="1" applyBorder="1"/>
    <xf numFmtId="2" fontId="36" fillId="0" borderId="13" xfId="0" applyNumberFormat="1" applyFont="1" applyBorder="1"/>
    <xf numFmtId="2" fontId="20" fillId="0" borderId="13" xfId="0" applyNumberFormat="1" applyFont="1" applyBorder="1" applyAlignment="1">
      <alignment horizontal="center" vertical="center" wrapText="1"/>
    </xf>
    <xf numFmtId="2" fontId="17" fillId="0" borderId="13" xfId="0" applyNumberFormat="1" applyFont="1" applyBorder="1"/>
    <xf numFmtId="2" fontId="20" fillId="0" borderId="13" xfId="0" applyNumberFormat="1" applyFont="1" applyBorder="1" applyAlignment="1">
      <alignment horizontal="left" vertical="center"/>
    </xf>
    <xf numFmtId="2" fontId="17" fillId="0" borderId="8" xfId="1" applyNumberFormat="1" applyFont="1" applyBorder="1" applyAlignment="1">
      <alignment vertical="center"/>
    </xf>
    <xf numFmtId="2" fontId="17" fillId="0" borderId="13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2" fontId="33" fillId="0" borderId="8" xfId="0" applyNumberFormat="1" applyFont="1" applyBorder="1" applyAlignment="1">
      <alignment horizontal="center" vertical="center" wrapText="1"/>
    </xf>
    <xf numFmtId="2" fontId="20" fillId="0" borderId="13" xfId="0" applyNumberFormat="1" applyFont="1" applyBorder="1" applyAlignment="1">
      <alignment horizontal="center"/>
    </xf>
    <xf numFmtId="2" fontId="17" fillId="0" borderId="23" xfId="0" applyNumberFormat="1" applyFont="1" applyBorder="1"/>
    <xf numFmtId="2" fontId="17" fillId="0" borderId="22" xfId="0" applyNumberFormat="1" applyFont="1" applyBorder="1"/>
    <xf numFmtId="2" fontId="8" fillId="0" borderId="20" xfId="0" applyNumberFormat="1" applyFont="1" applyBorder="1" applyAlignment="1">
      <alignment vertical="center"/>
    </xf>
    <xf numFmtId="2" fontId="36" fillId="0" borderId="20" xfId="0" applyNumberFormat="1" applyFont="1" applyBorder="1"/>
    <xf numFmtId="2" fontId="20" fillId="0" borderId="13" xfId="0" applyNumberFormat="1" applyFont="1" applyBorder="1"/>
    <xf numFmtId="2" fontId="8" fillId="0" borderId="0" xfId="0" applyNumberFormat="1" applyFont="1" applyAlignment="1">
      <alignment vertical="center" wrapText="1"/>
    </xf>
    <xf numFmtId="2" fontId="28" fillId="0" borderId="0" xfId="0" applyNumberFormat="1" applyFont="1" applyAlignment="1">
      <alignment vertical="center"/>
    </xf>
    <xf numFmtId="2" fontId="8" fillId="0" borderId="0" xfId="0" quotePrefix="1" applyNumberFormat="1" applyFont="1" applyAlignment="1">
      <alignment horizontal="right"/>
    </xf>
    <xf numFmtId="0" fontId="8" fillId="5" borderId="19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10" borderId="0" xfId="0" applyFill="1"/>
    <xf numFmtId="0" fontId="0" fillId="0" borderId="4" xfId="0" applyBorder="1"/>
    <xf numFmtId="0" fontId="26" fillId="4" borderId="17" xfId="0" applyFont="1" applyFill="1" applyBorder="1" applyAlignment="1">
      <alignment vertical="center" wrapText="1"/>
    </xf>
    <xf numFmtId="0" fontId="0" fillId="10" borderId="6" xfId="0" applyFill="1" applyBorder="1"/>
    <xf numFmtId="0" fontId="21" fillId="0" borderId="52" xfId="1" applyFont="1" applyBorder="1" applyAlignment="1">
      <alignment vertical="center"/>
    </xf>
    <xf numFmtId="0" fontId="36" fillId="0" borderId="52" xfId="0" applyFont="1" applyBorder="1"/>
    <xf numFmtId="0" fontId="33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center" wrapText="1"/>
    </xf>
    <xf numFmtId="0" fontId="38" fillId="0" borderId="26" xfId="0" applyFont="1" applyBorder="1"/>
    <xf numFmtId="1" fontId="7" fillId="0" borderId="27" xfId="1" applyNumberFormat="1" applyFont="1" applyBorder="1" applyAlignment="1">
      <alignment horizontal="right" vertical="center"/>
    </xf>
    <xf numFmtId="0" fontId="38" fillId="0" borderId="27" xfId="0" applyFont="1" applyBorder="1"/>
    <xf numFmtId="1" fontId="7" fillId="0" borderId="38" xfId="1" applyNumberFormat="1" applyFont="1" applyBorder="1" applyAlignment="1">
      <alignment horizontal="right" vertical="center"/>
    </xf>
    <xf numFmtId="10" fontId="38" fillId="0" borderId="3" xfId="0" applyNumberFormat="1" applyFont="1" applyBorder="1" applyAlignment="1">
      <alignment horizontal="center"/>
    </xf>
    <xf numFmtId="0" fontId="38" fillId="0" borderId="17" xfId="0" applyFont="1" applyBorder="1"/>
    <xf numFmtId="0" fontId="38" fillId="0" borderId="3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164" fontId="39" fillId="0" borderId="28" xfId="0" applyNumberFormat="1" applyFont="1" applyBorder="1" applyAlignment="1">
      <alignment horizontal="right" vertical="center"/>
    </xf>
    <xf numFmtId="0" fontId="38" fillId="0" borderId="6" xfId="0" applyFont="1" applyBorder="1" applyAlignment="1">
      <alignment horizontal="center" vertical="center"/>
    </xf>
    <xf numFmtId="164" fontId="39" fillId="0" borderId="26" xfId="0" applyNumberFormat="1" applyFont="1" applyBorder="1" applyAlignment="1">
      <alignment horizontal="right" vertical="center"/>
    </xf>
    <xf numFmtId="164" fontId="39" fillId="0" borderId="27" xfId="0" applyNumberFormat="1" applyFont="1" applyBorder="1" applyAlignment="1">
      <alignment horizontal="right" vertical="center"/>
    </xf>
    <xf numFmtId="164" fontId="39" fillId="0" borderId="29" xfId="0" applyNumberFormat="1" applyFont="1" applyBorder="1" applyAlignment="1">
      <alignment horizontal="right" vertical="center" wrapText="1"/>
    </xf>
    <xf numFmtId="164" fontId="39" fillId="0" borderId="39" xfId="0" applyNumberFormat="1" applyFont="1" applyBorder="1" applyAlignment="1">
      <alignment horizontal="right" vertical="center" wrapText="1"/>
    </xf>
    <xf numFmtId="164" fontId="39" fillId="0" borderId="32" xfId="0" applyNumberFormat="1" applyFont="1" applyBorder="1" applyAlignment="1">
      <alignment horizontal="right" vertical="center"/>
    </xf>
    <xf numFmtId="164" fontId="39" fillId="0" borderId="17" xfId="0" applyNumberFormat="1" applyFont="1" applyBorder="1" applyAlignment="1">
      <alignment horizontal="right" vertical="center"/>
    </xf>
    <xf numFmtId="164" fontId="39" fillId="0" borderId="31" xfId="0" applyNumberFormat="1" applyFont="1" applyBorder="1" applyAlignment="1">
      <alignment horizontal="right" vertical="center"/>
    </xf>
    <xf numFmtId="164" fontId="39" fillId="0" borderId="33" xfId="0" applyNumberFormat="1" applyFont="1" applyBorder="1" applyAlignment="1">
      <alignment horizontal="right" vertical="center" wrapText="1"/>
    </xf>
    <xf numFmtId="164" fontId="39" fillId="0" borderId="18" xfId="0" applyNumberFormat="1" applyFont="1" applyBorder="1" applyAlignment="1">
      <alignment horizontal="right" vertical="center"/>
    </xf>
    <xf numFmtId="164" fontId="39" fillId="0" borderId="19" xfId="0" applyNumberFormat="1" applyFont="1" applyBorder="1" applyAlignment="1">
      <alignment horizontal="right" vertical="center"/>
    </xf>
    <xf numFmtId="1" fontId="7" fillId="0" borderId="30" xfId="1" applyNumberFormat="1" applyFont="1" applyBorder="1" applyAlignment="1">
      <alignment horizontal="right" vertical="center"/>
    </xf>
    <xf numFmtId="164" fontId="39" fillId="0" borderId="34" xfId="0" applyNumberFormat="1" applyFont="1" applyBorder="1" applyAlignment="1">
      <alignment horizontal="right" vertical="center" wrapText="1"/>
    </xf>
    <xf numFmtId="0" fontId="7" fillId="10" borderId="6" xfId="0" applyFont="1" applyFill="1" applyBorder="1" applyAlignment="1">
      <alignment vertical="center" wrapText="1"/>
    </xf>
    <xf numFmtId="0" fontId="38" fillId="0" borderId="32" xfId="0" applyFont="1" applyBorder="1"/>
    <xf numFmtId="1" fontId="38" fillId="0" borderId="28" xfId="0" applyNumberFormat="1" applyFont="1" applyBorder="1"/>
    <xf numFmtId="0" fontId="38" fillId="0" borderId="35" xfId="0" applyFont="1" applyBorder="1"/>
    <xf numFmtId="0" fontId="38" fillId="0" borderId="30" xfId="0" applyFont="1" applyBorder="1"/>
    <xf numFmtId="0" fontId="38" fillId="10" borderId="20" xfId="0" applyFont="1" applyFill="1" applyBorder="1"/>
    <xf numFmtId="0" fontId="38" fillId="10" borderId="25" xfId="0" applyFont="1" applyFill="1" applyBorder="1"/>
    <xf numFmtId="0" fontId="38" fillId="0" borderId="41" xfId="0" applyFont="1" applyBorder="1"/>
    <xf numFmtId="0" fontId="38" fillId="0" borderId="37" xfId="0" applyFont="1" applyBorder="1"/>
    <xf numFmtId="0" fontId="38" fillId="0" borderId="42" xfId="0" applyFont="1" applyBorder="1"/>
    <xf numFmtId="0" fontId="38" fillId="0" borderId="40" xfId="0" applyFont="1" applyBorder="1"/>
    <xf numFmtId="164" fontId="40" fillId="0" borderId="53" xfId="1" applyNumberFormat="1" applyFont="1" applyBorder="1" applyAlignment="1">
      <alignment horizontal="right" vertical="center"/>
    </xf>
    <xf numFmtId="164" fontId="39" fillId="0" borderId="53" xfId="0" applyNumberFormat="1" applyFont="1" applyBorder="1" applyAlignment="1">
      <alignment horizontal="right" vertical="center"/>
    </xf>
    <xf numFmtId="164" fontId="39" fillId="0" borderId="53" xfId="0" applyNumberFormat="1" applyFont="1" applyBorder="1" applyAlignment="1">
      <alignment horizontal="right" vertical="center" wrapText="1"/>
    </xf>
    <xf numFmtId="164" fontId="39" fillId="0" borderId="54" xfId="0" applyNumberFormat="1" applyFont="1" applyBorder="1" applyAlignment="1">
      <alignment horizontal="right" vertical="center"/>
    </xf>
    <xf numFmtId="164" fontId="39" fillId="0" borderId="55" xfId="0" applyNumberFormat="1" applyFont="1" applyBorder="1" applyAlignment="1">
      <alignment horizontal="right" vertical="center"/>
    </xf>
    <xf numFmtId="164" fontId="39" fillId="0" borderId="33" xfId="0" applyNumberFormat="1" applyFont="1" applyBorder="1" applyAlignment="1">
      <alignment horizontal="right" vertical="center"/>
    </xf>
    <xf numFmtId="164" fontId="39" fillId="0" borderId="56" xfId="0" applyNumberFormat="1" applyFont="1" applyBorder="1" applyAlignment="1">
      <alignment horizontal="right" vertical="center"/>
    </xf>
    <xf numFmtId="0" fontId="38" fillId="0" borderId="17" xfId="0" applyFont="1" applyBorder="1" applyAlignment="1">
      <alignment horizontal="center" vertical="center"/>
    </xf>
    <xf numFmtId="10" fontId="38" fillId="0" borderId="24" xfId="0" applyNumberFormat="1" applyFont="1" applyBorder="1" applyAlignment="1">
      <alignment horizontal="center"/>
    </xf>
    <xf numFmtId="10" fontId="38" fillId="0" borderId="25" xfId="0" applyNumberFormat="1" applyFont="1" applyBorder="1" applyAlignment="1">
      <alignment horizontal="center"/>
    </xf>
    <xf numFmtId="164" fontId="39" fillId="0" borderId="57" xfId="0" applyNumberFormat="1" applyFont="1" applyBorder="1" applyAlignment="1">
      <alignment horizontal="right" vertical="center"/>
    </xf>
    <xf numFmtId="164" fontId="39" fillId="0" borderId="55" xfId="0" applyNumberFormat="1" applyFont="1" applyBorder="1" applyAlignment="1">
      <alignment horizontal="right" vertical="center" wrapText="1"/>
    </xf>
    <xf numFmtId="0" fontId="26" fillId="11" borderId="14" xfId="0" applyFont="1" applyFill="1" applyBorder="1" applyAlignment="1">
      <alignment vertical="center" wrapText="1"/>
    </xf>
    <xf numFmtId="0" fontId="26" fillId="11" borderId="0" xfId="0" applyFont="1" applyFill="1" applyAlignment="1">
      <alignment vertical="center" wrapText="1"/>
    </xf>
    <xf numFmtId="2" fontId="20" fillId="0" borderId="13" xfId="0" applyNumberFormat="1" applyFont="1" applyBorder="1" applyAlignment="1">
      <alignment vertical="center"/>
    </xf>
    <xf numFmtId="2" fontId="20" fillId="0" borderId="23" xfId="0" applyNumberFormat="1" applyFont="1" applyBorder="1" applyAlignment="1">
      <alignment vertical="center"/>
    </xf>
    <xf numFmtId="164" fontId="39" fillId="0" borderId="17" xfId="0" applyNumberFormat="1" applyFont="1" applyBorder="1" applyAlignment="1">
      <alignment horizontal="right" vertical="center" wrapText="1"/>
    </xf>
    <xf numFmtId="2" fontId="5" fillId="0" borderId="0" xfId="0" applyNumberFormat="1" applyFont="1"/>
    <xf numFmtId="2" fontId="0" fillId="0" borderId="58" xfId="0" applyNumberFormat="1" applyBorder="1"/>
    <xf numFmtId="164" fontId="39" fillId="0" borderId="59" xfId="0" applyNumberFormat="1" applyFont="1" applyBorder="1" applyAlignment="1">
      <alignment horizontal="right" vertical="center"/>
    </xf>
    <xf numFmtId="164" fontId="39" fillId="0" borderId="13" xfId="0" applyNumberFormat="1" applyFont="1" applyBorder="1" applyAlignment="1">
      <alignment horizontal="right" vertical="center"/>
    </xf>
    <xf numFmtId="0" fontId="24" fillId="5" borderId="60" xfId="0" applyFont="1" applyFill="1" applyBorder="1" applyAlignment="1">
      <alignment vertical="center" wrapText="1"/>
    </xf>
    <xf numFmtId="164" fontId="40" fillId="0" borderId="61" xfId="1" applyNumberFormat="1" applyFont="1" applyBorder="1" applyAlignment="1">
      <alignment horizontal="right" vertical="center"/>
    </xf>
    <xf numFmtId="0" fontId="25" fillId="4" borderId="7" xfId="0" applyFont="1" applyFill="1" applyBorder="1" applyAlignment="1">
      <alignment vertical="center" wrapText="1"/>
    </xf>
    <xf numFmtId="164" fontId="39" fillId="0" borderId="7" xfId="0" applyNumberFormat="1" applyFont="1" applyBorder="1" applyAlignment="1">
      <alignment horizontal="right" vertical="center"/>
    </xf>
    <xf numFmtId="0" fontId="38" fillId="0" borderId="7" xfId="0" applyFont="1" applyBorder="1"/>
    <xf numFmtId="0" fontId="41" fillId="12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38" fillId="10" borderId="0" xfId="0" applyFont="1" applyFill="1"/>
    <xf numFmtId="0" fontId="38" fillId="10" borderId="6" xfId="0" applyFont="1" applyFill="1" applyBorder="1"/>
    <xf numFmtId="0" fontId="38" fillId="10" borderId="14" xfId="0" applyFont="1" applyFill="1" applyBorder="1"/>
    <xf numFmtId="0" fontId="7" fillId="10" borderId="51" xfId="0" applyFont="1" applyFill="1" applyBorder="1" applyAlignment="1">
      <alignment vertical="center" wrapText="1"/>
    </xf>
    <xf numFmtId="0" fontId="0" fillId="0" borderId="64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8" xfId="0" applyBorder="1"/>
    <xf numFmtId="0" fontId="0" fillId="0" borderId="62" xfId="0" applyBorder="1"/>
    <xf numFmtId="0" fontId="0" fillId="0" borderId="21" xfId="0" applyBorder="1"/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2" fontId="8" fillId="0" borderId="15" xfId="0" applyNumberFormat="1" applyFont="1" applyBorder="1" applyAlignment="1">
      <alignment horizontal="right" vertical="center"/>
    </xf>
    <xf numFmtId="0" fontId="33" fillId="0" borderId="52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left" vertical="center"/>
    </xf>
    <xf numFmtId="0" fontId="35" fillId="0" borderId="4" xfId="0" applyFont="1" applyBorder="1" applyAlignment="1">
      <alignment horizontal="left" vertical="center"/>
    </xf>
    <xf numFmtId="0" fontId="36" fillId="0" borderId="66" xfId="0" applyFont="1" applyBorder="1"/>
    <xf numFmtId="0" fontId="2" fillId="0" borderId="68" xfId="0" applyFont="1" applyBorder="1" applyAlignment="1">
      <alignment horizontal="center" vertical="center" wrapText="1"/>
    </xf>
    <xf numFmtId="2" fontId="2" fillId="0" borderId="69" xfId="0" applyNumberFormat="1" applyFont="1" applyBorder="1" applyAlignment="1">
      <alignment horizontal="center" vertical="center" wrapText="1"/>
    </xf>
    <xf numFmtId="0" fontId="17" fillId="0" borderId="52" xfId="1" applyFont="1" applyBorder="1" applyAlignment="1">
      <alignment vertical="center"/>
    </xf>
    <xf numFmtId="0" fontId="8" fillId="0" borderId="4" xfId="0" applyFont="1" applyBorder="1" applyAlignment="1">
      <alignment horizontal="right" vertical="center"/>
    </xf>
    <xf numFmtId="0" fontId="3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52" xfId="0" applyBorder="1"/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2" fontId="3" fillId="0" borderId="47" xfId="0" applyNumberFormat="1" applyFont="1" applyBorder="1" applyAlignment="1">
      <alignment horizontal="center" vertical="center" wrapText="1"/>
    </xf>
    <xf numFmtId="2" fontId="3" fillId="0" borderId="48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4" fontId="0" fillId="13" borderId="0" xfId="0" applyNumberFormat="1" applyFill="1" applyAlignment="1">
      <alignment horizontal="center" vertical="center"/>
    </xf>
    <xf numFmtId="0" fontId="43" fillId="0" borderId="0" xfId="1" applyFont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K404"/>
  <sheetViews>
    <sheetView showGridLines="0" tabSelected="1" workbookViewId="0">
      <selection activeCell="A2" sqref="A2:K404"/>
    </sheetView>
  </sheetViews>
  <sheetFormatPr defaultRowHeight="15"/>
  <cols>
    <col min="1" max="1" width="63.42578125" customWidth="1"/>
    <col min="2" max="2" width="15.28515625" style="47" customWidth="1"/>
    <col min="3" max="3" width="9.140625" style="126"/>
    <col min="4" max="4" width="11.28515625" style="16" customWidth="1"/>
    <col min="5" max="5" width="86.42578125" customWidth="1"/>
    <col min="6" max="6" width="2.85546875" customWidth="1"/>
    <col min="7" max="7" width="17" style="20" customWidth="1"/>
    <col min="8" max="8" width="20.5703125" style="20" customWidth="1"/>
    <col min="9" max="9" width="11.5703125" customWidth="1"/>
    <col min="10" max="10" width="1.42578125" customWidth="1"/>
    <col min="11" max="11" width="11.140625" customWidth="1"/>
  </cols>
  <sheetData>
    <row r="2" spans="1:11" ht="15" customHeight="1" thickBot="1">
      <c r="A2" s="260" t="s">
        <v>0</v>
      </c>
      <c r="B2" s="260"/>
      <c r="C2" s="260"/>
      <c r="D2" s="260"/>
      <c r="E2" s="260"/>
    </row>
    <row r="3" spans="1:11" ht="86.25">
      <c r="A3" s="252" t="s">
        <v>1</v>
      </c>
      <c r="B3" s="253"/>
      <c r="C3" s="254"/>
      <c r="D3" s="255" t="s">
        <v>2</v>
      </c>
      <c r="E3" s="257" t="s">
        <v>3</v>
      </c>
      <c r="F3" s="14"/>
      <c r="G3" s="17" t="s">
        <v>4</v>
      </c>
      <c r="H3" s="17" t="s">
        <v>4</v>
      </c>
      <c r="I3" s="4" t="s">
        <v>5</v>
      </c>
      <c r="K3" s="224" t="s">
        <v>6</v>
      </c>
    </row>
    <row r="4" spans="1:11" ht="15" customHeight="1">
      <c r="A4" s="242" t="s">
        <v>7</v>
      </c>
      <c r="B4" s="69" t="s">
        <v>8</v>
      </c>
      <c r="C4" s="243" t="s">
        <v>9</v>
      </c>
      <c r="D4" s="256"/>
      <c r="E4" s="258"/>
      <c r="F4" s="14"/>
      <c r="G4" s="18"/>
      <c r="H4" s="18"/>
      <c r="K4" s="259">
        <v>5326.3366513387709</v>
      </c>
    </row>
    <row r="5" spans="1:11" ht="15" customHeight="1" thickBot="1">
      <c r="A5" s="1"/>
      <c r="G5" s="19"/>
      <c r="H5" s="19"/>
      <c r="K5" s="259"/>
    </row>
    <row r="6" spans="1:11" ht="15" customHeight="1" thickTop="1">
      <c r="A6" s="250" t="s">
        <v>10</v>
      </c>
      <c r="B6" s="251"/>
      <c r="C6" s="100" t="s">
        <v>9</v>
      </c>
      <c r="D6" s="108" t="s">
        <v>11</v>
      </c>
      <c r="E6" s="5" t="s">
        <v>12</v>
      </c>
      <c r="F6" s="2"/>
      <c r="G6" s="175">
        <v>1</v>
      </c>
      <c r="H6" s="171" t="s">
        <v>13</v>
      </c>
      <c r="I6" s="165">
        <v>45</v>
      </c>
    </row>
    <row r="7" spans="1:11" ht="15" customHeight="1">
      <c r="A7" s="67" t="s">
        <v>14</v>
      </c>
      <c r="B7" s="25" t="s">
        <v>15</v>
      </c>
      <c r="C7" s="110">
        <v>375</v>
      </c>
      <c r="D7" s="46" t="s">
        <v>16</v>
      </c>
      <c r="E7" s="10" t="s">
        <v>17</v>
      </c>
      <c r="F7" s="2"/>
      <c r="G7" s="198">
        <v>7.6999999999999999E-2</v>
      </c>
      <c r="H7" s="205" t="s">
        <v>18</v>
      </c>
      <c r="I7" s="166">
        <v>45</v>
      </c>
    </row>
    <row r="8" spans="1:11" ht="15" customHeight="1">
      <c r="A8" s="67" t="s">
        <v>19</v>
      </c>
      <c r="B8" s="25" t="s">
        <v>20</v>
      </c>
      <c r="C8" s="110">
        <v>98.3</v>
      </c>
      <c r="D8" s="122"/>
      <c r="E8" s="70" t="s">
        <v>21</v>
      </c>
      <c r="F8" s="2"/>
      <c r="G8" s="198">
        <v>7</v>
      </c>
      <c r="H8" s="205" t="s">
        <v>22</v>
      </c>
      <c r="I8" s="166">
        <v>45</v>
      </c>
    </row>
    <row r="9" spans="1:11" ht="15" customHeight="1">
      <c r="A9" s="66" t="s">
        <v>23</v>
      </c>
      <c r="B9" s="25" t="s">
        <v>24</v>
      </c>
      <c r="C9" s="79">
        <v>60</v>
      </c>
      <c r="D9" s="83" t="s">
        <v>25</v>
      </c>
      <c r="E9" s="71" t="s">
        <v>26</v>
      </c>
      <c r="F9" s="2"/>
      <c r="G9" s="198">
        <v>7</v>
      </c>
      <c r="H9" s="205" t="s">
        <v>22</v>
      </c>
      <c r="I9" s="166">
        <v>45</v>
      </c>
    </row>
    <row r="10" spans="1:11" ht="15" customHeight="1">
      <c r="A10" s="67" t="s">
        <v>27</v>
      </c>
      <c r="B10" s="25" t="s">
        <v>28</v>
      </c>
      <c r="C10" s="110">
        <v>371</v>
      </c>
      <c r="D10" s="46">
        <f>SUM(C6:C12)</f>
        <v>904.3</v>
      </c>
      <c r="E10" s="71" t="s">
        <v>29</v>
      </c>
      <c r="F10" s="2"/>
      <c r="G10" s="199">
        <v>7</v>
      </c>
      <c r="H10" s="205" t="s">
        <v>22</v>
      </c>
      <c r="I10" s="166">
        <v>45</v>
      </c>
    </row>
    <row r="11" spans="1:11" ht="15" customHeight="1">
      <c r="A11" s="26"/>
      <c r="B11" s="25"/>
      <c r="C11" s="111"/>
      <c r="D11" s="46"/>
      <c r="E11" s="73" t="s">
        <v>30</v>
      </c>
      <c r="F11" s="2"/>
      <c r="G11" s="198">
        <v>1</v>
      </c>
      <c r="H11" s="205" t="s">
        <v>13</v>
      </c>
      <c r="I11" s="166">
        <v>45</v>
      </c>
    </row>
    <row r="12" spans="1:11" ht="15" customHeight="1" thickBot="1">
      <c r="A12" s="161"/>
      <c r="B12" s="49"/>
      <c r="C12" s="118"/>
      <c r="D12" s="107"/>
      <c r="E12" s="73" t="s">
        <v>31</v>
      </c>
      <c r="F12" s="2"/>
      <c r="G12" s="173">
        <v>0.23300000000000001</v>
      </c>
      <c r="H12" s="174" t="s">
        <v>32</v>
      </c>
      <c r="I12" s="189">
        <v>45</v>
      </c>
    </row>
    <row r="13" spans="1:11" ht="15" customHeight="1" thickTop="1">
      <c r="A13" s="250" t="s">
        <v>33</v>
      </c>
      <c r="B13" s="251"/>
      <c r="C13" s="100" t="s">
        <v>9</v>
      </c>
      <c r="D13" s="45"/>
      <c r="E13" s="5" t="s">
        <v>34</v>
      </c>
      <c r="F13" s="2"/>
      <c r="G13" s="175">
        <v>1</v>
      </c>
      <c r="H13" s="171" t="s">
        <v>13</v>
      </c>
      <c r="I13" s="165">
        <v>45</v>
      </c>
    </row>
    <row r="14" spans="1:11" ht="15" customHeight="1">
      <c r="A14" s="66" t="s">
        <v>35</v>
      </c>
      <c r="B14" s="25" t="s">
        <v>36</v>
      </c>
      <c r="C14" s="110">
        <v>8.6</v>
      </c>
      <c r="D14" s="45"/>
      <c r="E14" s="70" t="s">
        <v>21</v>
      </c>
      <c r="F14" s="2"/>
      <c r="G14" s="199">
        <v>7</v>
      </c>
      <c r="H14" s="205" t="s">
        <v>22</v>
      </c>
      <c r="I14" s="167">
        <v>45</v>
      </c>
    </row>
    <row r="15" spans="1:11" ht="15" customHeight="1">
      <c r="A15" s="67" t="s">
        <v>37</v>
      </c>
      <c r="B15" s="25" t="s">
        <v>36</v>
      </c>
      <c r="C15" s="110">
        <v>34</v>
      </c>
      <c r="D15" s="45" t="s">
        <v>38</v>
      </c>
      <c r="E15" s="71" t="s">
        <v>29</v>
      </c>
      <c r="F15" s="2"/>
      <c r="G15" s="198">
        <v>7</v>
      </c>
      <c r="H15" s="205" t="s">
        <v>22</v>
      </c>
      <c r="I15" s="167">
        <v>45</v>
      </c>
    </row>
    <row r="16" spans="1:11" ht="15" customHeight="1">
      <c r="A16" s="66"/>
      <c r="B16" s="25"/>
      <c r="C16" s="79"/>
      <c r="D16" s="45" t="s">
        <v>39</v>
      </c>
      <c r="E16" s="71" t="s">
        <v>40</v>
      </c>
      <c r="F16" s="2"/>
      <c r="G16" s="198">
        <v>7</v>
      </c>
      <c r="H16" s="205" t="s">
        <v>22</v>
      </c>
      <c r="I16" s="167">
        <v>45</v>
      </c>
    </row>
    <row r="17" spans="1:9" ht="15" customHeight="1">
      <c r="A17" s="66"/>
      <c r="B17" s="25"/>
      <c r="C17" s="79"/>
      <c r="D17" s="45" t="s">
        <v>41</v>
      </c>
      <c r="E17" s="71" t="s">
        <v>42</v>
      </c>
      <c r="F17" s="2"/>
      <c r="G17" s="198">
        <v>3</v>
      </c>
      <c r="H17" s="205" t="s">
        <v>43</v>
      </c>
      <c r="I17" s="167">
        <v>45</v>
      </c>
    </row>
    <row r="18" spans="1:9" ht="15" customHeight="1">
      <c r="A18" s="65"/>
      <c r="B18" s="42"/>
      <c r="C18" s="116"/>
      <c r="D18" s="45"/>
      <c r="E18" s="9" t="s">
        <v>44</v>
      </c>
      <c r="F18" s="2"/>
      <c r="G18" s="199">
        <v>7.6999999999999999E-2</v>
      </c>
      <c r="H18" s="205" t="s">
        <v>18</v>
      </c>
      <c r="I18" s="167">
        <v>45</v>
      </c>
    </row>
    <row r="19" spans="1:9" ht="15" customHeight="1">
      <c r="A19" s="66" t="s">
        <v>45</v>
      </c>
      <c r="B19" s="25" t="s">
        <v>36</v>
      </c>
      <c r="C19" s="110">
        <v>12</v>
      </c>
      <c r="D19" s="45" t="s">
        <v>46</v>
      </c>
      <c r="E19" s="70" t="s">
        <v>47</v>
      </c>
      <c r="F19" s="2"/>
      <c r="G19" s="199">
        <v>7</v>
      </c>
      <c r="H19" s="205" t="s">
        <v>22</v>
      </c>
      <c r="I19" s="167">
        <v>45</v>
      </c>
    </row>
    <row r="20" spans="1:9" ht="15" customHeight="1">
      <c r="A20" s="66" t="s">
        <v>48</v>
      </c>
      <c r="B20" s="25" t="s">
        <v>36</v>
      </c>
      <c r="C20" s="110">
        <v>12.7</v>
      </c>
      <c r="D20" s="45" t="s">
        <v>49</v>
      </c>
      <c r="E20" s="70" t="s">
        <v>50</v>
      </c>
      <c r="F20" s="2"/>
      <c r="G20" s="199">
        <v>1</v>
      </c>
      <c r="H20" s="205" t="s">
        <v>13</v>
      </c>
      <c r="I20" s="167">
        <v>45</v>
      </c>
    </row>
    <row r="21" spans="1:9" ht="15" customHeight="1">
      <c r="A21" s="66"/>
      <c r="B21" s="25"/>
      <c r="C21" s="79"/>
      <c r="D21" s="45"/>
      <c r="E21" s="73" t="s">
        <v>51</v>
      </c>
      <c r="F21" s="2"/>
      <c r="G21" s="199">
        <v>0.499</v>
      </c>
      <c r="H21" s="205" t="s">
        <v>52</v>
      </c>
      <c r="I21" s="167">
        <v>45</v>
      </c>
    </row>
    <row r="22" spans="1:9" ht="15" customHeight="1">
      <c r="A22" s="66"/>
      <c r="B22" s="25"/>
      <c r="C22" s="79"/>
      <c r="D22" s="83" t="s">
        <v>25</v>
      </c>
      <c r="E22" s="73" t="s">
        <v>53</v>
      </c>
      <c r="F22" s="2"/>
      <c r="G22" s="199">
        <v>7</v>
      </c>
      <c r="H22" s="205" t="s">
        <v>22</v>
      </c>
      <c r="I22" s="167">
        <v>45</v>
      </c>
    </row>
    <row r="23" spans="1:9" ht="15" customHeight="1">
      <c r="A23" s="66"/>
      <c r="B23" s="25"/>
      <c r="C23" s="79"/>
      <c r="D23" s="45">
        <f>SUM(C13:C26)</f>
        <v>67.3</v>
      </c>
      <c r="E23" s="11" t="s">
        <v>54</v>
      </c>
      <c r="F23" s="2"/>
      <c r="G23" s="199">
        <v>0.499</v>
      </c>
      <c r="H23" s="205" t="s">
        <v>52</v>
      </c>
      <c r="I23" s="167">
        <v>45</v>
      </c>
    </row>
    <row r="24" spans="1:9" ht="15" customHeight="1">
      <c r="A24" s="66"/>
      <c r="B24" s="25"/>
      <c r="C24" s="79"/>
      <c r="D24" s="45"/>
      <c r="E24" s="72" t="s">
        <v>55</v>
      </c>
      <c r="F24" s="2"/>
      <c r="G24" s="199">
        <v>0.23300000000000001</v>
      </c>
      <c r="H24" s="205" t="s">
        <v>56</v>
      </c>
      <c r="I24" s="167">
        <v>45</v>
      </c>
    </row>
    <row r="25" spans="1:9" ht="15" customHeight="1">
      <c r="A25" s="32"/>
      <c r="B25" s="27"/>
      <c r="C25" s="114"/>
      <c r="D25" s="45"/>
      <c r="E25" s="72" t="s">
        <v>57</v>
      </c>
      <c r="F25" s="2"/>
      <c r="G25" s="200">
        <v>7.6999999999999999E-2</v>
      </c>
      <c r="H25" s="205" t="s">
        <v>18</v>
      </c>
      <c r="I25" s="167">
        <v>45</v>
      </c>
    </row>
    <row r="26" spans="1:9" ht="15" customHeight="1" thickBot="1">
      <c r="A26" s="238"/>
      <c r="B26" s="52"/>
      <c r="C26" s="120"/>
      <c r="D26" s="45"/>
      <c r="E26" s="13" t="s">
        <v>58</v>
      </c>
      <c r="F26" s="2"/>
      <c r="G26" s="177">
        <v>1.9E-2</v>
      </c>
      <c r="H26" s="174" t="s">
        <v>59</v>
      </c>
      <c r="I26" s="190">
        <v>45</v>
      </c>
    </row>
    <row r="27" spans="1:9" ht="15" customHeight="1" thickTop="1">
      <c r="A27" s="250" t="s">
        <v>60</v>
      </c>
      <c r="B27" s="251"/>
      <c r="C27" s="100" t="s">
        <v>9</v>
      </c>
      <c r="D27" s="123"/>
      <c r="E27" s="5" t="s">
        <v>34</v>
      </c>
      <c r="F27" s="2"/>
      <c r="G27" s="176">
        <v>0.499</v>
      </c>
      <c r="H27" s="171" t="s">
        <v>52</v>
      </c>
      <c r="I27" s="188">
        <v>45</v>
      </c>
    </row>
    <row r="28" spans="1:9" ht="15" customHeight="1">
      <c r="A28" s="163"/>
      <c r="B28" s="48"/>
      <c r="C28" s="119"/>
      <c r="D28" s="122"/>
      <c r="E28" s="70" t="s">
        <v>21</v>
      </c>
      <c r="F28" s="2"/>
      <c r="G28" s="199">
        <v>7</v>
      </c>
      <c r="H28" s="205" t="s">
        <v>22</v>
      </c>
      <c r="I28" s="167">
        <v>45</v>
      </c>
    </row>
    <row r="29" spans="1:9" ht="15" customHeight="1">
      <c r="A29" s="67" t="s">
        <v>61</v>
      </c>
      <c r="B29" s="25" t="s">
        <v>62</v>
      </c>
      <c r="C29" s="110">
        <v>36.4</v>
      </c>
      <c r="D29" s="122"/>
      <c r="E29" s="71" t="s">
        <v>63</v>
      </c>
      <c r="F29" s="2"/>
      <c r="G29" s="199">
        <v>7</v>
      </c>
      <c r="H29" s="205" t="s">
        <v>22</v>
      </c>
      <c r="I29" s="167">
        <v>45</v>
      </c>
    </row>
    <row r="30" spans="1:9" ht="15" customHeight="1">
      <c r="A30" s="66"/>
      <c r="B30" s="25"/>
      <c r="C30" s="79"/>
      <c r="D30" s="45" t="s">
        <v>64</v>
      </c>
      <c r="E30" s="71" t="s">
        <v>65</v>
      </c>
      <c r="F30" s="2"/>
      <c r="G30" s="199">
        <v>3</v>
      </c>
      <c r="H30" s="205" t="s">
        <v>43</v>
      </c>
      <c r="I30" s="167">
        <v>45</v>
      </c>
    </row>
    <row r="31" spans="1:9" ht="15" customHeight="1">
      <c r="A31" s="66"/>
      <c r="B31" s="25"/>
      <c r="C31" s="79"/>
      <c r="D31" s="45" t="s">
        <v>66</v>
      </c>
      <c r="E31" s="70" t="s">
        <v>50</v>
      </c>
      <c r="F31" s="2"/>
      <c r="G31" s="199">
        <v>1</v>
      </c>
      <c r="H31" s="205" t="s">
        <v>67</v>
      </c>
      <c r="I31" s="167">
        <v>45</v>
      </c>
    </row>
    <row r="32" spans="1:9" ht="15" customHeight="1">
      <c r="A32" s="67" t="s">
        <v>68</v>
      </c>
      <c r="B32" s="25" t="s">
        <v>36</v>
      </c>
      <c r="C32" s="110">
        <v>15.5</v>
      </c>
      <c r="D32" s="45" t="s">
        <v>69</v>
      </c>
      <c r="E32" s="73" t="s">
        <v>51</v>
      </c>
      <c r="F32" s="2"/>
      <c r="G32" s="199">
        <v>0.499</v>
      </c>
      <c r="H32" s="205" t="s">
        <v>52</v>
      </c>
      <c r="I32" s="167">
        <v>45</v>
      </c>
    </row>
    <row r="33" spans="1:9" ht="15" customHeight="1">
      <c r="A33" s="67" t="s">
        <v>70</v>
      </c>
      <c r="B33" s="25" t="s">
        <v>36</v>
      </c>
      <c r="C33" s="110">
        <v>4.5999999999999996</v>
      </c>
      <c r="D33" s="45">
        <f>SUM(C27:C38)</f>
        <v>56.5</v>
      </c>
      <c r="E33" s="73" t="s">
        <v>71</v>
      </c>
      <c r="F33" s="2"/>
      <c r="G33" s="199">
        <v>2</v>
      </c>
      <c r="H33" s="205" t="s">
        <v>72</v>
      </c>
      <c r="I33" s="167">
        <v>45</v>
      </c>
    </row>
    <row r="34" spans="1:9" ht="15" customHeight="1">
      <c r="A34" s="66"/>
      <c r="B34" s="25"/>
      <c r="C34" s="79"/>
      <c r="D34" s="122"/>
      <c r="E34" s="11" t="s">
        <v>54</v>
      </c>
      <c r="F34" s="2"/>
      <c r="G34" s="199">
        <v>0.499</v>
      </c>
      <c r="H34" s="205" t="s">
        <v>52</v>
      </c>
      <c r="I34" s="167">
        <v>45</v>
      </c>
    </row>
    <row r="35" spans="1:9" ht="15" customHeight="1">
      <c r="A35" s="66"/>
      <c r="B35" s="25"/>
      <c r="C35" s="79"/>
      <c r="D35" s="122"/>
      <c r="E35" s="11" t="s">
        <v>73</v>
      </c>
      <c r="F35" s="2"/>
      <c r="G35" s="199">
        <v>2</v>
      </c>
      <c r="H35" s="205" t="s">
        <v>72</v>
      </c>
      <c r="I35" s="167">
        <v>45</v>
      </c>
    </row>
    <row r="36" spans="1:9" ht="15" customHeight="1">
      <c r="A36" s="32"/>
      <c r="B36" s="27"/>
      <c r="C36" s="114"/>
      <c r="D36" s="122"/>
      <c r="E36" s="72" t="s">
        <v>55</v>
      </c>
      <c r="F36" s="2"/>
      <c r="G36" s="199">
        <v>0.23300000000000001</v>
      </c>
      <c r="H36" s="205" t="s">
        <v>56</v>
      </c>
      <c r="I36" s="167">
        <v>45</v>
      </c>
    </row>
    <row r="37" spans="1:9" ht="15" customHeight="1">
      <c r="A37" s="32"/>
      <c r="B37" s="27"/>
      <c r="C37" s="114"/>
      <c r="D37" s="122"/>
      <c r="E37" s="72" t="s">
        <v>57</v>
      </c>
      <c r="F37" s="2"/>
      <c r="G37" s="201">
        <v>7.6999999999999999E-2</v>
      </c>
      <c r="H37" s="205" t="s">
        <v>18</v>
      </c>
      <c r="I37" s="191">
        <v>45</v>
      </c>
    </row>
    <row r="38" spans="1:9" ht="15" customHeight="1" thickBot="1">
      <c r="A38" s="32"/>
      <c r="B38" s="27"/>
      <c r="C38" s="114"/>
      <c r="D38" s="122"/>
      <c r="E38" s="13" t="s">
        <v>58</v>
      </c>
      <c r="F38" s="2"/>
      <c r="G38" s="178">
        <v>1.9E-2</v>
      </c>
      <c r="H38" s="174" t="s">
        <v>59</v>
      </c>
      <c r="I38" s="191">
        <v>45</v>
      </c>
    </row>
    <row r="39" spans="1:9" ht="15" customHeight="1" thickTop="1">
      <c r="A39" s="250" t="s">
        <v>74</v>
      </c>
      <c r="B39" s="251"/>
      <c r="C39" s="100" t="s">
        <v>9</v>
      </c>
      <c r="D39" s="124"/>
      <c r="E39" s="5" t="s">
        <v>34</v>
      </c>
      <c r="F39" s="2"/>
      <c r="G39" s="179">
        <v>1</v>
      </c>
      <c r="H39" s="171" t="s">
        <v>67</v>
      </c>
      <c r="I39" s="165">
        <v>45</v>
      </c>
    </row>
    <row r="40" spans="1:9" ht="15" customHeight="1">
      <c r="A40" s="32"/>
      <c r="B40" s="27"/>
      <c r="C40" s="114"/>
      <c r="D40" s="122"/>
      <c r="E40" s="70" t="s">
        <v>21</v>
      </c>
      <c r="F40" s="2"/>
      <c r="G40" s="199">
        <v>7</v>
      </c>
      <c r="H40" s="205" t="s">
        <v>22</v>
      </c>
      <c r="I40" s="167">
        <v>45</v>
      </c>
    </row>
    <row r="41" spans="1:9" ht="15" customHeight="1">
      <c r="A41" s="67" t="s">
        <v>75</v>
      </c>
      <c r="B41" s="25" t="s">
        <v>36</v>
      </c>
      <c r="C41" s="110">
        <v>7</v>
      </c>
      <c r="D41" s="122"/>
      <c r="E41" s="71" t="s">
        <v>40</v>
      </c>
      <c r="F41" s="2"/>
      <c r="G41" s="199">
        <v>7</v>
      </c>
      <c r="H41" s="205" t="s">
        <v>22</v>
      </c>
      <c r="I41" s="167">
        <v>45</v>
      </c>
    </row>
    <row r="42" spans="1:9" ht="15" customHeight="1">
      <c r="A42" s="67" t="s">
        <v>76</v>
      </c>
      <c r="B42" s="25" t="s">
        <v>36</v>
      </c>
      <c r="C42" s="110">
        <v>5.9</v>
      </c>
      <c r="D42" s="45" t="s">
        <v>77</v>
      </c>
      <c r="E42" s="71" t="s">
        <v>42</v>
      </c>
      <c r="F42" s="2"/>
      <c r="G42" s="199">
        <v>3</v>
      </c>
      <c r="H42" s="205" t="s">
        <v>43</v>
      </c>
      <c r="I42" s="167">
        <v>45</v>
      </c>
    </row>
    <row r="43" spans="1:9" ht="15" customHeight="1">
      <c r="A43" s="67"/>
      <c r="B43" s="25"/>
      <c r="C43" s="79"/>
      <c r="D43" s="45" t="s">
        <v>78</v>
      </c>
      <c r="E43" s="9" t="s">
        <v>44</v>
      </c>
      <c r="F43" s="2"/>
      <c r="G43" s="199">
        <v>7.6999999999999999E-2</v>
      </c>
      <c r="H43" s="205" t="s">
        <v>18</v>
      </c>
      <c r="I43" s="167">
        <v>45</v>
      </c>
    </row>
    <row r="44" spans="1:9" ht="15" customHeight="1">
      <c r="A44" s="67"/>
      <c r="B44" s="25"/>
      <c r="C44" s="79"/>
      <c r="D44" s="45" t="s">
        <v>41</v>
      </c>
      <c r="E44" s="70" t="s">
        <v>79</v>
      </c>
      <c r="F44" s="2"/>
      <c r="G44" s="199">
        <v>1</v>
      </c>
      <c r="H44" s="205" t="s">
        <v>67</v>
      </c>
      <c r="I44" s="167">
        <v>45</v>
      </c>
    </row>
    <row r="45" spans="1:9" ht="15" customHeight="1">
      <c r="A45" s="67"/>
      <c r="B45" s="25"/>
      <c r="C45" s="110"/>
      <c r="D45" s="122"/>
      <c r="E45" s="70" t="s">
        <v>50</v>
      </c>
      <c r="F45" s="2"/>
      <c r="G45" s="199">
        <v>1</v>
      </c>
      <c r="H45" s="205" t="s">
        <v>67</v>
      </c>
      <c r="I45" s="167">
        <v>45</v>
      </c>
    </row>
    <row r="46" spans="1:9" ht="15" customHeight="1">
      <c r="A46" s="66"/>
      <c r="B46" s="25"/>
      <c r="C46" s="79"/>
      <c r="D46" s="45" t="s">
        <v>80</v>
      </c>
      <c r="E46" s="73" t="s">
        <v>81</v>
      </c>
      <c r="F46" s="2"/>
      <c r="G46" s="199">
        <v>1</v>
      </c>
      <c r="H46" s="205" t="s">
        <v>67</v>
      </c>
      <c r="I46" s="167">
        <v>45</v>
      </c>
    </row>
    <row r="47" spans="1:9" ht="15" customHeight="1">
      <c r="A47" s="67" t="s">
        <v>82</v>
      </c>
      <c r="B47" s="25" t="s">
        <v>36</v>
      </c>
      <c r="C47" s="110">
        <v>3.4</v>
      </c>
      <c r="D47" s="45">
        <f>SUM(C39:C51)</f>
        <v>16.3</v>
      </c>
      <c r="E47" s="73" t="s">
        <v>83</v>
      </c>
      <c r="F47" s="2"/>
      <c r="G47" s="199">
        <v>7</v>
      </c>
      <c r="H47" s="205" t="s">
        <v>22</v>
      </c>
      <c r="I47" s="167">
        <v>45</v>
      </c>
    </row>
    <row r="48" spans="1:9" ht="15" customHeight="1">
      <c r="A48" s="66"/>
      <c r="B48" s="25"/>
      <c r="C48" s="79"/>
      <c r="D48" s="122"/>
      <c r="E48" s="11" t="s">
        <v>54</v>
      </c>
      <c r="F48" s="2"/>
      <c r="G48" s="199">
        <v>0.499</v>
      </c>
      <c r="H48" s="205" t="s">
        <v>52</v>
      </c>
      <c r="I48" s="167">
        <v>45</v>
      </c>
    </row>
    <row r="49" spans="1:9" ht="15" customHeight="1">
      <c r="A49" s="67"/>
      <c r="B49" s="25"/>
      <c r="C49" s="79"/>
      <c r="D49" s="122"/>
      <c r="E49" s="72" t="s">
        <v>55</v>
      </c>
      <c r="F49" s="2"/>
      <c r="G49" s="199">
        <v>0.499</v>
      </c>
      <c r="H49" s="205" t="s">
        <v>52</v>
      </c>
      <c r="I49" s="167">
        <v>45</v>
      </c>
    </row>
    <row r="50" spans="1:9" ht="15" customHeight="1">
      <c r="A50" s="66"/>
      <c r="B50" s="25"/>
      <c r="C50" s="79"/>
      <c r="D50" s="122"/>
      <c r="E50" s="72" t="s">
        <v>57</v>
      </c>
      <c r="F50" s="2"/>
      <c r="G50" s="202">
        <v>0.23300000000000001</v>
      </c>
      <c r="H50" s="205" t="s">
        <v>56</v>
      </c>
      <c r="I50" s="167">
        <v>45</v>
      </c>
    </row>
    <row r="51" spans="1:9" ht="15" customHeight="1" thickBot="1">
      <c r="A51" s="67"/>
      <c r="B51" s="27"/>
      <c r="C51" s="110"/>
      <c r="D51" s="125"/>
      <c r="E51" s="13" t="s">
        <v>58</v>
      </c>
      <c r="F51" s="2"/>
      <c r="G51" s="177">
        <v>1.9E-2</v>
      </c>
      <c r="H51" s="174" t="s">
        <v>59</v>
      </c>
      <c r="I51" s="167">
        <v>45</v>
      </c>
    </row>
    <row r="52" spans="1:9" ht="15" customHeight="1" thickTop="1">
      <c r="A52" s="250" t="s">
        <v>84</v>
      </c>
      <c r="B52" s="251"/>
      <c r="C52" s="100" t="s">
        <v>9</v>
      </c>
      <c r="D52" s="123"/>
      <c r="E52" s="5" t="s">
        <v>34</v>
      </c>
      <c r="F52" s="2"/>
      <c r="G52" s="176">
        <v>1</v>
      </c>
      <c r="H52" s="171" t="s">
        <v>67</v>
      </c>
      <c r="I52" s="165">
        <v>45</v>
      </c>
    </row>
    <row r="53" spans="1:9" ht="15" customHeight="1">
      <c r="A53" s="32"/>
      <c r="B53" s="27"/>
      <c r="C53" s="114"/>
      <c r="D53" s="122"/>
      <c r="E53" s="70" t="s">
        <v>21</v>
      </c>
      <c r="F53" s="2"/>
      <c r="G53" s="199">
        <v>7</v>
      </c>
      <c r="H53" s="205" t="s">
        <v>22</v>
      </c>
      <c r="I53" s="167">
        <v>45</v>
      </c>
    </row>
    <row r="54" spans="1:9" ht="15" customHeight="1">
      <c r="A54" s="32"/>
      <c r="B54" s="27"/>
      <c r="C54" s="114"/>
      <c r="D54" s="122"/>
      <c r="E54" s="71" t="s">
        <v>40</v>
      </c>
      <c r="F54" s="2"/>
      <c r="G54" s="202">
        <v>7</v>
      </c>
      <c r="H54" s="205" t="s">
        <v>22</v>
      </c>
      <c r="I54" s="167">
        <v>45</v>
      </c>
    </row>
    <row r="55" spans="1:9" ht="15" customHeight="1">
      <c r="A55" s="67" t="s">
        <v>85</v>
      </c>
      <c r="B55" s="25" t="s">
        <v>36</v>
      </c>
      <c r="C55" s="110">
        <v>9.6</v>
      </c>
      <c r="D55" s="122"/>
      <c r="E55" s="71" t="s">
        <v>42</v>
      </c>
      <c r="F55" s="2"/>
      <c r="G55" s="199">
        <v>7</v>
      </c>
      <c r="H55" s="205" t="s">
        <v>22</v>
      </c>
      <c r="I55" s="167">
        <v>45</v>
      </c>
    </row>
    <row r="56" spans="1:9" ht="15" customHeight="1">
      <c r="A56" s="32"/>
      <c r="B56" s="27"/>
      <c r="C56" s="114"/>
      <c r="D56" s="46" t="s">
        <v>86</v>
      </c>
      <c r="E56" s="71" t="s">
        <v>87</v>
      </c>
      <c r="F56" s="2"/>
      <c r="G56" s="199">
        <v>7</v>
      </c>
      <c r="H56" s="205" t="s">
        <v>22</v>
      </c>
      <c r="I56" s="167">
        <v>45</v>
      </c>
    </row>
    <row r="57" spans="1:9" ht="15" customHeight="1">
      <c r="A57" s="32"/>
      <c r="B57" s="27"/>
      <c r="C57" s="114"/>
      <c r="D57" s="45" t="s">
        <v>88</v>
      </c>
      <c r="E57" s="9" t="s">
        <v>44</v>
      </c>
      <c r="F57" s="2"/>
      <c r="G57" s="202">
        <v>7.6999999999999999E-2</v>
      </c>
      <c r="H57" s="205" t="s">
        <v>18</v>
      </c>
      <c r="I57" s="167">
        <v>45</v>
      </c>
    </row>
    <row r="58" spans="1:9" ht="15" customHeight="1">
      <c r="A58" s="32"/>
      <c r="B58" s="27"/>
      <c r="C58" s="114"/>
      <c r="D58" s="122" t="s">
        <v>89</v>
      </c>
      <c r="E58" s="70" t="s">
        <v>90</v>
      </c>
      <c r="F58" s="2"/>
      <c r="G58" s="202">
        <v>1</v>
      </c>
      <c r="H58" s="205" t="s">
        <v>67</v>
      </c>
      <c r="I58" s="167">
        <v>45</v>
      </c>
    </row>
    <row r="59" spans="1:9" ht="15" customHeight="1">
      <c r="A59" s="32"/>
      <c r="B59" s="27"/>
      <c r="C59" s="114"/>
      <c r="D59" s="45" t="s">
        <v>80</v>
      </c>
      <c r="E59" s="70" t="s">
        <v>79</v>
      </c>
      <c r="F59" s="3"/>
      <c r="G59" s="202">
        <v>1</v>
      </c>
      <c r="H59" s="205" t="s">
        <v>67</v>
      </c>
      <c r="I59" s="167">
        <v>45</v>
      </c>
    </row>
    <row r="60" spans="1:9" ht="15" customHeight="1">
      <c r="A60" s="32"/>
      <c r="B60" s="27"/>
      <c r="C60" s="114"/>
      <c r="D60" s="45">
        <f>SUM(C52:C65)</f>
        <v>9.6</v>
      </c>
      <c r="E60" s="70" t="s">
        <v>50</v>
      </c>
      <c r="F60" s="2"/>
      <c r="G60" s="202">
        <v>1</v>
      </c>
      <c r="H60" s="205" t="s">
        <v>67</v>
      </c>
      <c r="I60" s="167">
        <v>45</v>
      </c>
    </row>
    <row r="61" spans="1:9" ht="15" customHeight="1">
      <c r="A61" s="32"/>
      <c r="B61" s="27"/>
      <c r="C61" s="114"/>
      <c r="D61" s="122"/>
      <c r="E61" s="73" t="s">
        <v>81</v>
      </c>
      <c r="F61" s="2"/>
      <c r="G61" s="202">
        <v>7</v>
      </c>
      <c r="H61" s="205" t="s">
        <v>22</v>
      </c>
      <c r="I61" s="167">
        <v>45</v>
      </c>
    </row>
    <row r="62" spans="1:9" ht="15" customHeight="1">
      <c r="A62" s="32"/>
      <c r="B62" s="27"/>
      <c r="C62" s="114"/>
      <c r="D62" s="122"/>
      <c r="E62" s="11" t="s">
        <v>91</v>
      </c>
      <c r="F62" s="2"/>
      <c r="G62" s="202">
        <v>7</v>
      </c>
      <c r="H62" s="205" t="s">
        <v>22</v>
      </c>
      <c r="I62" s="167">
        <v>45</v>
      </c>
    </row>
    <row r="63" spans="1:9" ht="15" customHeight="1">
      <c r="A63" s="32"/>
      <c r="B63" s="27"/>
      <c r="C63" s="114"/>
      <c r="D63" s="122"/>
      <c r="E63" s="72" t="s">
        <v>55</v>
      </c>
      <c r="F63" s="2"/>
      <c r="G63" s="199">
        <v>0.23300000000000001</v>
      </c>
      <c r="H63" s="205" t="s">
        <v>56</v>
      </c>
      <c r="I63" s="167">
        <v>45</v>
      </c>
    </row>
    <row r="64" spans="1:9" ht="15" customHeight="1">
      <c r="A64" s="32"/>
      <c r="B64" s="27"/>
      <c r="C64" s="114"/>
      <c r="D64" s="122"/>
      <c r="E64" s="72" t="s">
        <v>57</v>
      </c>
      <c r="F64" s="2"/>
      <c r="G64" s="202">
        <v>7.6999999999999999E-2</v>
      </c>
      <c r="H64" s="205" t="s">
        <v>18</v>
      </c>
      <c r="I64" s="167">
        <v>45</v>
      </c>
    </row>
    <row r="65" spans="1:9" ht="15" customHeight="1" thickBot="1">
      <c r="A65" s="162"/>
      <c r="B65" s="49"/>
      <c r="C65" s="127"/>
      <c r="D65" s="125"/>
      <c r="E65" s="13" t="s">
        <v>58</v>
      </c>
      <c r="F65" s="2"/>
      <c r="G65" s="177">
        <v>1.9E-2</v>
      </c>
      <c r="H65" s="174" t="s">
        <v>59</v>
      </c>
      <c r="I65" s="167">
        <v>45</v>
      </c>
    </row>
    <row r="66" spans="1:9" ht="15" customHeight="1" thickTop="1">
      <c r="A66" s="250" t="s">
        <v>92</v>
      </c>
      <c r="B66" s="251"/>
      <c r="C66" s="100" t="s">
        <v>9</v>
      </c>
      <c r="D66" s="123"/>
      <c r="E66" s="5" t="s">
        <v>34</v>
      </c>
      <c r="F66" s="2"/>
      <c r="G66" s="180">
        <v>1</v>
      </c>
      <c r="H66" s="171" t="s">
        <v>67</v>
      </c>
      <c r="I66" s="165">
        <v>45</v>
      </c>
    </row>
    <row r="67" spans="1:9" ht="15" customHeight="1">
      <c r="A67" s="164"/>
      <c r="B67" s="27"/>
      <c r="C67" s="114"/>
      <c r="D67" s="122"/>
      <c r="E67" s="70" t="s">
        <v>21</v>
      </c>
      <c r="F67" s="2"/>
      <c r="G67" s="202">
        <v>7</v>
      </c>
      <c r="H67" s="205" t="s">
        <v>22</v>
      </c>
      <c r="I67" s="167">
        <v>45</v>
      </c>
    </row>
    <row r="68" spans="1:9" ht="15" customHeight="1">
      <c r="A68" s="164"/>
      <c r="B68" s="25"/>
      <c r="C68" s="114"/>
      <c r="D68" s="122"/>
      <c r="E68" s="71" t="s">
        <v>40</v>
      </c>
      <c r="F68" s="2"/>
      <c r="G68" s="202">
        <v>7</v>
      </c>
      <c r="H68" s="205" t="s">
        <v>22</v>
      </c>
      <c r="I68" s="167">
        <v>45</v>
      </c>
    </row>
    <row r="69" spans="1:9" ht="15" customHeight="1">
      <c r="A69" s="67" t="s">
        <v>93</v>
      </c>
      <c r="B69" s="25" t="s">
        <v>36</v>
      </c>
      <c r="C69" s="110">
        <v>11.6</v>
      </c>
      <c r="D69" s="122"/>
      <c r="E69" s="71" t="s">
        <v>42</v>
      </c>
      <c r="F69" s="2"/>
      <c r="G69" s="202">
        <v>7</v>
      </c>
      <c r="H69" s="205" t="s">
        <v>22</v>
      </c>
      <c r="I69" s="167">
        <v>45</v>
      </c>
    </row>
    <row r="70" spans="1:9" ht="15" customHeight="1">
      <c r="A70" s="67" t="s">
        <v>94</v>
      </c>
      <c r="B70" s="25" t="s">
        <v>36</v>
      </c>
      <c r="C70" s="110">
        <v>11.5</v>
      </c>
      <c r="D70" s="122"/>
      <c r="E70" s="71" t="s">
        <v>87</v>
      </c>
      <c r="F70" s="2"/>
      <c r="G70" s="202">
        <v>7</v>
      </c>
      <c r="H70" s="205" t="s">
        <v>22</v>
      </c>
      <c r="I70" s="167">
        <v>45</v>
      </c>
    </row>
    <row r="71" spans="1:9" ht="15" customHeight="1">
      <c r="A71" s="67" t="s">
        <v>95</v>
      </c>
      <c r="B71" s="25" t="s">
        <v>36</v>
      </c>
      <c r="C71" s="110">
        <v>18</v>
      </c>
      <c r="D71" s="122"/>
      <c r="E71" s="9" t="s">
        <v>96</v>
      </c>
      <c r="F71" s="2"/>
      <c r="G71" s="199">
        <v>0.23300000000000001</v>
      </c>
      <c r="H71" s="205" t="s">
        <v>56</v>
      </c>
      <c r="I71" s="167">
        <v>45</v>
      </c>
    </row>
    <row r="72" spans="1:9" ht="15" customHeight="1">
      <c r="A72" s="67" t="s">
        <v>97</v>
      </c>
      <c r="B72" s="25" t="s">
        <v>36</v>
      </c>
      <c r="C72" s="110">
        <v>20</v>
      </c>
      <c r="D72" s="45" t="s">
        <v>92</v>
      </c>
      <c r="E72" s="70" t="s">
        <v>98</v>
      </c>
      <c r="F72" s="2"/>
      <c r="G72" s="202">
        <v>1</v>
      </c>
      <c r="H72" s="205" t="s">
        <v>67</v>
      </c>
      <c r="I72" s="167">
        <v>45</v>
      </c>
    </row>
    <row r="73" spans="1:9" ht="15" customHeight="1">
      <c r="A73" s="158"/>
      <c r="D73" s="122"/>
      <c r="E73" s="70" t="s">
        <v>99</v>
      </c>
      <c r="F73" s="2"/>
      <c r="G73" s="202">
        <v>7</v>
      </c>
      <c r="H73" s="205" t="s">
        <v>22</v>
      </c>
      <c r="I73" s="167">
        <v>45</v>
      </c>
    </row>
    <row r="74" spans="1:9" ht="15" customHeight="1">
      <c r="A74" s="67" t="s">
        <v>100</v>
      </c>
      <c r="B74" s="25" t="s">
        <v>36</v>
      </c>
      <c r="C74" s="110">
        <v>18.8</v>
      </c>
      <c r="D74" s="45" t="s">
        <v>80</v>
      </c>
      <c r="E74" s="70" t="s">
        <v>50</v>
      </c>
      <c r="F74" s="2"/>
      <c r="G74" s="202">
        <v>1</v>
      </c>
      <c r="H74" s="205" t="s">
        <v>67</v>
      </c>
      <c r="I74" s="167">
        <v>45</v>
      </c>
    </row>
    <row r="75" spans="1:9" ht="15" customHeight="1">
      <c r="A75" s="67" t="s">
        <v>101</v>
      </c>
      <c r="B75" s="25" t="s">
        <v>36</v>
      </c>
      <c r="C75" s="110">
        <v>18.8</v>
      </c>
      <c r="D75" s="45">
        <f>SUM(C66:C80)</f>
        <v>228.5</v>
      </c>
      <c r="E75" s="73" t="s">
        <v>51</v>
      </c>
      <c r="F75" s="2"/>
      <c r="G75" s="202">
        <v>7</v>
      </c>
      <c r="H75" s="205" t="s">
        <v>22</v>
      </c>
      <c r="I75" s="167">
        <v>45</v>
      </c>
    </row>
    <row r="76" spans="1:9" ht="15" customHeight="1">
      <c r="A76" s="67" t="s">
        <v>102</v>
      </c>
      <c r="B76" s="25" t="s">
        <v>36</v>
      </c>
      <c r="C76" s="110">
        <f>17.5-2.4</f>
        <v>15.1</v>
      </c>
      <c r="D76" s="122"/>
      <c r="E76" s="73" t="s">
        <v>103</v>
      </c>
      <c r="F76" s="2"/>
      <c r="G76" s="202">
        <v>7</v>
      </c>
      <c r="H76" s="205" t="s">
        <v>22</v>
      </c>
      <c r="I76" s="167">
        <v>45</v>
      </c>
    </row>
    <row r="77" spans="1:9" ht="15" customHeight="1">
      <c r="A77" s="67" t="s">
        <v>104</v>
      </c>
      <c r="B77" s="25" t="s">
        <v>36</v>
      </c>
      <c r="C77" s="110">
        <f>39+12.6</f>
        <v>51.6</v>
      </c>
      <c r="D77" s="122"/>
      <c r="E77" s="11" t="s">
        <v>54</v>
      </c>
      <c r="F77" s="2"/>
      <c r="G77" s="199">
        <v>0.499</v>
      </c>
      <c r="H77" s="205" t="s">
        <v>52</v>
      </c>
      <c r="I77" s="167">
        <v>45</v>
      </c>
    </row>
    <row r="78" spans="1:9" ht="15" customHeight="1">
      <c r="A78" s="67" t="s">
        <v>105</v>
      </c>
      <c r="B78" s="25" t="s">
        <v>36</v>
      </c>
      <c r="C78" s="110">
        <f>39+12.6</f>
        <v>51.6</v>
      </c>
      <c r="D78" s="122"/>
      <c r="E78" s="72" t="s">
        <v>55</v>
      </c>
      <c r="F78" s="2"/>
      <c r="G78" s="199">
        <v>0.23300000000000001</v>
      </c>
      <c r="H78" s="205" t="s">
        <v>56</v>
      </c>
      <c r="I78" s="167">
        <v>45</v>
      </c>
    </row>
    <row r="79" spans="1:9" ht="15" customHeight="1">
      <c r="A79" s="67" t="s">
        <v>106</v>
      </c>
      <c r="B79" s="25" t="s">
        <v>36</v>
      </c>
      <c r="C79" s="110">
        <f>13.9-2.4</f>
        <v>11.5</v>
      </c>
      <c r="D79" s="122"/>
      <c r="E79" s="72" t="s">
        <v>57</v>
      </c>
      <c r="F79" s="2"/>
      <c r="G79" s="202">
        <v>7.6999999999999999E-2</v>
      </c>
      <c r="H79" s="205" t="s">
        <v>18</v>
      </c>
      <c r="I79" s="167">
        <v>45</v>
      </c>
    </row>
    <row r="80" spans="1:9" ht="15" customHeight="1" thickBot="1">
      <c r="A80" s="239"/>
      <c r="B80" s="50"/>
      <c r="C80" s="237"/>
      <c r="D80" s="125"/>
      <c r="E80" s="13" t="s">
        <v>58</v>
      </c>
      <c r="F80" s="2"/>
      <c r="G80" s="177">
        <v>1.9E-2</v>
      </c>
      <c r="H80" s="174" t="s">
        <v>59</v>
      </c>
      <c r="I80" s="167">
        <v>45</v>
      </c>
    </row>
    <row r="81" spans="1:9" ht="15" customHeight="1" thickTop="1">
      <c r="A81" s="250" t="s">
        <v>107</v>
      </c>
      <c r="B81" s="251"/>
      <c r="C81" s="100" t="s">
        <v>9</v>
      </c>
      <c r="D81" s="123"/>
      <c r="E81" s="5" t="s">
        <v>34</v>
      </c>
      <c r="F81" s="2"/>
      <c r="G81" s="180">
        <v>1</v>
      </c>
      <c r="H81" s="171" t="s">
        <v>67</v>
      </c>
      <c r="I81" s="165">
        <v>45</v>
      </c>
    </row>
    <row r="82" spans="1:9" ht="15" customHeight="1">
      <c r="A82" s="66" t="s">
        <v>108</v>
      </c>
      <c r="B82" s="25" t="s">
        <v>36</v>
      </c>
      <c r="C82" s="79">
        <v>8.9</v>
      </c>
      <c r="D82" s="122"/>
      <c r="E82" s="70" t="s">
        <v>21</v>
      </c>
      <c r="F82" s="2"/>
      <c r="G82" s="202">
        <v>7</v>
      </c>
      <c r="H82" s="205" t="s">
        <v>22</v>
      </c>
      <c r="I82" s="167">
        <v>45</v>
      </c>
    </row>
    <row r="83" spans="1:9" ht="15" customHeight="1">
      <c r="A83" s="66" t="s">
        <v>109</v>
      </c>
      <c r="B83" s="25" t="s">
        <v>36</v>
      </c>
      <c r="C83" s="79">
        <v>8.9</v>
      </c>
      <c r="D83" s="122"/>
      <c r="E83" s="71" t="s">
        <v>40</v>
      </c>
      <c r="F83" s="2"/>
      <c r="G83" s="202">
        <v>7</v>
      </c>
      <c r="H83" s="205" t="s">
        <v>22</v>
      </c>
      <c r="I83" s="167">
        <v>45</v>
      </c>
    </row>
    <row r="84" spans="1:9" ht="15" customHeight="1">
      <c r="A84" s="66" t="s">
        <v>110</v>
      </c>
      <c r="B84" s="25" t="s">
        <v>36</v>
      </c>
      <c r="C84" s="79">
        <v>4.8</v>
      </c>
      <c r="D84" s="122"/>
      <c r="E84" s="71" t="s">
        <v>111</v>
      </c>
      <c r="F84" s="2"/>
      <c r="G84" s="202">
        <v>7</v>
      </c>
      <c r="H84" s="205" t="s">
        <v>22</v>
      </c>
      <c r="I84" s="167">
        <v>45</v>
      </c>
    </row>
    <row r="85" spans="1:9" ht="15" customHeight="1">
      <c r="A85" s="66" t="s">
        <v>112</v>
      </c>
      <c r="B85" s="25" t="s">
        <v>36</v>
      </c>
      <c r="C85" s="79">
        <v>4.8</v>
      </c>
      <c r="D85" s="122"/>
      <c r="E85" s="71" t="s">
        <v>87</v>
      </c>
      <c r="F85" s="2"/>
      <c r="G85" s="202">
        <v>7</v>
      </c>
      <c r="H85" s="205" t="s">
        <v>22</v>
      </c>
      <c r="I85" s="167">
        <v>45</v>
      </c>
    </row>
    <row r="86" spans="1:9" ht="15" customHeight="1">
      <c r="A86" s="66" t="s">
        <v>113</v>
      </c>
      <c r="B86" s="25" t="s">
        <v>36</v>
      </c>
      <c r="C86" s="79">
        <v>2.5</v>
      </c>
      <c r="D86" s="45" t="s">
        <v>114</v>
      </c>
      <c r="E86" s="9" t="s">
        <v>96</v>
      </c>
      <c r="F86" s="2"/>
      <c r="G86" s="199">
        <v>0.23300000000000001</v>
      </c>
      <c r="H86" s="205" t="s">
        <v>56</v>
      </c>
      <c r="I86" s="167">
        <v>45</v>
      </c>
    </row>
    <row r="87" spans="1:9" ht="15" customHeight="1">
      <c r="A87" s="66" t="s">
        <v>115</v>
      </c>
      <c r="B87" s="25" t="s">
        <v>36</v>
      </c>
      <c r="C87" s="115">
        <v>2.5</v>
      </c>
      <c r="D87" s="45" t="s">
        <v>116</v>
      </c>
      <c r="E87" s="70" t="s">
        <v>117</v>
      </c>
      <c r="F87" s="2"/>
      <c r="G87" s="202">
        <v>7</v>
      </c>
      <c r="H87" s="205" t="s">
        <v>22</v>
      </c>
      <c r="I87" s="167">
        <v>45</v>
      </c>
    </row>
    <row r="88" spans="1:9" ht="15" customHeight="1">
      <c r="A88" s="26" t="s">
        <v>118</v>
      </c>
      <c r="B88" s="25" t="s">
        <v>36</v>
      </c>
      <c r="C88" s="79">
        <v>4.3</v>
      </c>
      <c r="D88" s="122"/>
      <c r="E88" s="70" t="s">
        <v>50</v>
      </c>
      <c r="F88" s="2"/>
      <c r="G88" s="202">
        <v>1</v>
      </c>
      <c r="H88" s="205" t="s">
        <v>67</v>
      </c>
      <c r="I88" s="167">
        <v>45</v>
      </c>
    </row>
    <row r="89" spans="1:9" ht="15" customHeight="1">
      <c r="A89" s="26" t="s">
        <v>119</v>
      </c>
      <c r="B89" s="25" t="s">
        <v>36</v>
      </c>
      <c r="C89" s="79">
        <v>4.3</v>
      </c>
      <c r="D89" s="45" t="s">
        <v>69</v>
      </c>
      <c r="E89" s="73" t="s">
        <v>51</v>
      </c>
      <c r="F89" s="2"/>
      <c r="G89" s="202">
        <v>7</v>
      </c>
      <c r="H89" s="205" t="s">
        <v>22</v>
      </c>
      <c r="I89" s="167">
        <v>45</v>
      </c>
    </row>
    <row r="90" spans="1:9" ht="15" customHeight="1">
      <c r="A90" s="158"/>
      <c r="D90" s="46">
        <f>SUM(C81:C101)</f>
        <v>114.00000000000001</v>
      </c>
      <c r="E90" s="11" t="s">
        <v>54</v>
      </c>
      <c r="F90" s="2"/>
      <c r="G90" s="202">
        <v>7</v>
      </c>
      <c r="H90" s="205" t="s">
        <v>22</v>
      </c>
      <c r="I90" s="167">
        <v>45</v>
      </c>
    </row>
    <row r="91" spans="1:9" ht="15" customHeight="1">
      <c r="A91" s="26" t="s">
        <v>120</v>
      </c>
      <c r="B91" s="25" t="s">
        <v>36</v>
      </c>
      <c r="C91" s="79">
        <v>3.3</v>
      </c>
      <c r="D91" s="122"/>
      <c r="E91" s="74" t="s">
        <v>121</v>
      </c>
      <c r="F91" s="2"/>
      <c r="G91" s="202">
        <v>7</v>
      </c>
      <c r="H91" s="205" t="s">
        <v>22</v>
      </c>
      <c r="I91" s="167">
        <v>45</v>
      </c>
    </row>
    <row r="92" spans="1:9" ht="15" customHeight="1">
      <c r="A92" s="26" t="s">
        <v>122</v>
      </c>
      <c r="B92" s="25" t="s">
        <v>36</v>
      </c>
      <c r="C92" s="79">
        <v>3.3</v>
      </c>
      <c r="D92" s="122"/>
      <c r="E92" s="72" t="s">
        <v>55</v>
      </c>
      <c r="F92" s="2"/>
      <c r="G92" s="199">
        <v>0.23300000000000001</v>
      </c>
      <c r="H92" s="205" t="s">
        <v>56</v>
      </c>
      <c r="I92" s="167">
        <v>45</v>
      </c>
    </row>
    <row r="93" spans="1:9" ht="15" customHeight="1">
      <c r="A93" s="26" t="s">
        <v>123</v>
      </c>
      <c r="B93" s="25" t="s">
        <v>36</v>
      </c>
      <c r="C93" s="79">
        <v>3.2</v>
      </c>
      <c r="D93" s="122"/>
      <c r="E93" s="72" t="s">
        <v>57</v>
      </c>
      <c r="F93" s="2"/>
      <c r="G93" s="202">
        <v>7.6999999999999999E-2</v>
      </c>
      <c r="H93" s="205" t="s">
        <v>18</v>
      </c>
      <c r="I93" s="167">
        <v>45</v>
      </c>
    </row>
    <row r="94" spans="1:9" ht="15" customHeight="1">
      <c r="A94" s="26" t="s">
        <v>124</v>
      </c>
      <c r="B94" s="25" t="s">
        <v>36</v>
      </c>
      <c r="C94" s="79">
        <v>3.2</v>
      </c>
      <c r="D94" s="122"/>
      <c r="E94" s="159" t="s">
        <v>58</v>
      </c>
      <c r="F94" s="2"/>
      <c r="G94" s="214">
        <v>1.9E-2</v>
      </c>
      <c r="H94" s="205" t="s">
        <v>59</v>
      </c>
      <c r="I94" s="167">
        <v>45</v>
      </c>
    </row>
    <row r="95" spans="1:9" ht="15" customHeight="1">
      <c r="A95" s="26" t="s">
        <v>125</v>
      </c>
      <c r="B95" s="25" t="s">
        <v>36</v>
      </c>
      <c r="C95" s="79">
        <v>6.1</v>
      </c>
      <c r="D95" s="212"/>
      <c r="E95" s="210"/>
      <c r="F95" s="2"/>
      <c r="G95" s="226"/>
      <c r="H95" s="228"/>
      <c r="I95" s="192"/>
    </row>
    <row r="96" spans="1:9" ht="15" customHeight="1">
      <c r="A96" s="26" t="s">
        <v>126</v>
      </c>
      <c r="B96" s="25" t="s">
        <v>36</v>
      </c>
      <c r="C96" s="79">
        <v>13.2</v>
      </c>
      <c r="D96" s="212"/>
      <c r="E96" s="211"/>
      <c r="F96" s="2"/>
      <c r="G96" s="226"/>
      <c r="H96" s="226"/>
      <c r="I96" s="192"/>
    </row>
    <row r="97" spans="1:9" ht="15" customHeight="1">
      <c r="A97" s="26" t="s">
        <v>127</v>
      </c>
      <c r="B97" s="25" t="s">
        <v>36</v>
      </c>
      <c r="C97" s="79">
        <v>15</v>
      </c>
      <c r="D97" s="212"/>
      <c r="E97" s="157"/>
      <c r="F97" s="2"/>
      <c r="G97" s="226"/>
      <c r="H97" s="226"/>
      <c r="I97" s="192"/>
    </row>
    <row r="98" spans="1:9" ht="15" customHeight="1">
      <c r="A98" s="26" t="s">
        <v>128</v>
      </c>
      <c r="B98" s="25" t="s">
        <v>36</v>
      </c>
      <c r="C98" s="79">
        <v>5.9</v>
      </c>
      <c r="D98" s="212"/>
      <c r="E98" s="157"/>
      <c r="F98" s="2"/>
      <c r="G98" s="226"/>
      <c r="H98" s="226"/>
      <c r="I98" s="192"/>
    </row>
    <row r="99" spans="1:9" ht="15" customHeight="1">
      <c r="A99" s="26" t="s">
        <v>129</v>
      </c>
      <c r="B99" s="25" t="s">
        <v>36</v>
      </c>
      <c r="C99" s="79">
        <v>5.9</v>
      </c>
      <c r="D99" s="212"/>
      <c r="E99" s="157"/>
      <c r="F99" s="2"/>
      <c r="G99" s="226"/>
      <c r="H99" s="226"/>
      <c r="I99" s="192"/>
    </row>
    <row r="100" spans="1:9" ht="15" customHeight="1">
      <c r="A100" s="67" t="s">
        <v>130</v>
      </c>
      <c r="B100" s="25" t="s">
        <v>36</v>
      </c>
      <c r="C100" s="110">
        <v>7</v>
      </c>
      <c r="D100" s="212"/>
      <c r="E100" s="157"/>
      <c r="F100" s="2"/>
      <c r="G100" s="226"/>
      <c r="H100" s="226"/>
      <c r="I100" s="192"/>
    </row>
    <row r="101" spans="1:9" ht="15" customHeight="1" thickBot="1">
      <c r="A101" s="67" t="s">
        <v>131</v>
      </c>
      <c r="B101" s="25" t="s">
        <v>36</v>
      </c>
      <c r="C101" s="110">
        <v>6.9</v>
      </c>
      <c r="D101" s="213"/>
      <c r="E101" s="160"/>
      <c r="F101" s="2"/>
      <c r="G101" s="227"/>
      <c r="H101" s="227"/>
      <c r="I101" s="193"/>
    </row>
    <row r="102" spans="1:9" ht="15" customHeight="1" thickTop="1">
      <c r="A102" s="250" t="s">
        <v>132</v>
      </c>
      <c r="B102" s="251"/>
      <c r="C102" s="100" t="s">
        <v>9</v>
      </c>
      <c r="D102" s="123"/>
      <c r="E102" s="5" t="s">
        <v>34</v>
      </c>
      <c r="F102" s="24"/>
      <c r="G102" s="184">
        <v>1</v>
      </c>
      <c r="H102" s="172" t="s">
        <v>67</v>
      </c>
      <c r="I102" s="188">
        <v>45</v>
      </c>
    </row>
    <row r="103" spans="1:9" ht="15" customHeight="1">
      <c r="A103" s="32"/>
      <c r="B103" s="27"/>
      <c r="C103" s="114"/>
      <c r="D103" s="122"/>
      <c r="E103" s="70" t="s">
        <v>21</v>
      </c>
      <c r="F103" s="24"/>
      <c r="G103" s="202">
        <v>7</v>
      </c>
      <c r="H103" s="205" t="s">
        <v>22</v>
      </c>
      <c r="I103" s="167">
        <v>45</v>
      </c>
    </row>
    <row r="104" spans="1:9" ht="15" customHeight="1">
      <c r="A104" s="67" t="s">
        <v>133</v>
      </c>
      <c r="B104" s="25" t="s">
        <v>36</v>
      </c>
      <c r="C104" s="110">
        <v>23.6</v>
      </c>
      <c r="D104" s="122"/>
      <c r="E104" s="71" t="s">
        <v>134</v>
      </c>
      <c r="F104" s="24"/>
      <c r="G104" s="202">
        <v>7</v>
      </c>
      <c r="H104" s="205" t="s">
        <v>22</v>
      </c>
      <c r="I104" s="167">
        <v>45</v>
      </c>
    </row>
    <row r="105" spans="1:9" ht="15" customHeight="1">
      <c r="A105" s="66" t="s">
        <v>135</v>
      </c>
      <c r="B105" s="25"/>
      <c r="C105" s="79">
        <f>2.4+2.4</f>
        <v>4.8</v>
      </c>
      <c r="D105" s="45" t="s">
        <v>136</v>
      </c>
      <c r="E105" s="71" t="s">
        <v>137</v>
      </c>
      <c r="F105" s="24"/>
      <c r="G105" s="202">
        <v>0.499</v>
      </c>
      <c r="H105" s="205" t="s">
        <v>52</v>
      </c>
      <c r="I105" s="167">
        <v>45</v>
      </c>
    </row>
    <row r="106" spans="1:9" ht="15" customHeight="1">
      <c r="A106" s="67" t="s">
        <v>138</v>
      </c>
      <c r="B106" s="25" t="s">
        <v>36</v>
      </c>
      <c r="C106" s="110">
        <f>380.5 + 2.4+2.4</f>
        <v>385.29999999999995</v>
      </c>
      <c r="D106" s="45" t="s">
        <v>139</v>
      </c>
      <c r="E106" s="71" t="s">
        <v>140</v>
      </c>
      <c r="F106" s="24"/>
      <c r="G106" s="202">
        <v>7</v>
      </c>
      <c r="H106" s="205" t="s">
        <v>22</v>
      </c>
      <c r="I106" s="167">
        <v>45</v>
      </c>
    </row>
    <row r="107" spans="1:9" ht="15" customHeight="1">
      <c r="A107" s="67" t="s">
        <v>141</v>
      </c>
      <c r="B107" s="25" t="s">
        <v>36</v>
      </c>
      <c r="C107" s="110">
        <f>25*12.5</f>
        <v>312.5</v>
      </c>
      <c r="D107" s="45"/>
      <c r="E107" s="9" t="s">
        <v>142</v>
      </c>
      <c r="F107" s="24"/>
      <c r="G107" s="202">
        <v>7.6999999999999999E-2</v>
      </c>
      <c r="H107" s="205" t="s">
        <v>18</v>
      </c>
      <c r="I107" s="167">
        <v>45</v>
      </c>
    </row>
    <row r="108" spans="1:9" ht="15" customHeight="1">
      <c r="A108" s="66"/>
      <c r="B108" s="25"/>
      <c r="C108" s="79"/>
      <c r="D108" s="45" t="s">
        <v>69</v>
      </c>
      <c r="E108" s="9" t="s">
        <v>143</v>
      </c>
      <c r="F108" s="24"/>
      <c r="G108" s="202">
        <v>1.9E-2</v>
      </c>
      <c r="H108" s="205" t="s">
        <v>144</v>
      </c>
      <c r="I108" s="167">
        <v>45</v>
      </c>
    </row>
    <row r="109" spans="1:9" ht="15" customHeight="1">
      <c r="A109" s="66" t="s">
        <v>145</v>
      </c>
      <c r="B109" s="28" t="s">
        <v>146</v>
      </c>
      <c r="C109" s="121" t="s">
        <v>147</v>
      </c>
      <c r="D109" s="91">
        <f>SUM(C102:C116)</f>
        <v>726.19999999999993</v>
      </c>
      <c r="E109" s="70" t="s">
        <v>148</v>
      </c>
      <c r="F109" s="24"/>
      <c r="G109" s="202">
        <v>1</v>
      </c>
      <c r="H109" s="205" t="s">
        <v>67</v>
      </c>
      <c r="I109" s="167">
        <v>45</v>
      </c>
    </row>
    <row r="110" spans="1:9" ht="15" customHeight="1">
      <c r="A110" s="66"/>
      <c r="B110" s="27"/>
      <c r="C110" s="79"/>
      <c r="D110" s="122"/>
      <c r="E110" s="70" t="s">
        <v>149</v>
      </c>
      <c r="F110" s="24"/>
      <c r="G110" s="202">
        <v>1</v>
      </c>
      <c r="H110" s="205" t="s">
        <v>67</v>
      </c>
      <c r="I110" s="167">
        <v>45</v>
      </c>
    </row>
    <row r="111" spans="1:9" ht="15" customHeight="1">
      <c r="A111" s="66"/>
      <c r="B111" s="27"/>
      <c r="C111" s="79"/>
      <c r="D111" s="122"/>
      <c r="E111" s="73" t="s">
        <v>51</v>
      </c>
      <c r="G111" s="202">
        <v>1</v>
      </c>
      <c r="H111" s="205" t="s">
        <v>67</v>
      </c>
      <c r="I111" s="167">
        <v>45</v>
      </c>
    </row>
    <row r="112" spans="1:9" ht="15" customHeight="1">
      <c r="A112" s="66"/>
      <c r="B112" s="27"/>
      <c r="C112" s="79"/>
      <c r="D112" s="122"/>
      <c r="E112" s="73" t="s">
        <v>150</v>
      </c>
      <c r="G112" s="202">
        <v>7</v>
      </c>
      <c r="H112" s="205" t="s">
        <v>22</v>
      </c>
      <c r="I112" s="167">
        <v>45</v>
      </c>
    </row>
    <row r="113" spans="1:9" ht="15" customHeight="1">
      <c r="A113" s="66"/>
      <c r="B113" s="27"/>
      <c r="C113" s="79"/>
      <c r="D113" s="122"/>
      <c r="E113" s="11" t="s">
        <v>151</v>
      </c>
      <c r="G113" s="203">
        <v>1</v>
      </c>
      <c r="H113" s="205" t="s">
        <v>67</v>
      </c>
      <c r="I113" s="167">
        <v>45</v>
      </c>
    </row>
    <row r="114" spans="1:9" ht="15" customHeight="1">
      <c r="A114" s="66"/>
      <c r="B114" s="27"/>
      <c r="C114" s="79"/>
      <c r="D114" s="122"/>
      <c r="E114" s="72" t="s">
        <v>55</v>
      </c>
      <c r="G114" s="199">
        <v>0.23300000000000001</v>
      </c>
      <c r="H114" s="205" t="s">
        <v>56</v>
      </c>
      <c r="I114" s="167">
        <v>45</v>
      </c>
    </row>
    <row r="115" spans="1:9" ht="15" customHeight="1">
      <c r="A115" s="66"/>
      <c r="B115" s="27"/>
      <c r="C115" s="79"/>
      <c r="D115" s="122"/>
      <c r="E115" s="72" t="s">
        <v>57</v>
      </c>
      <c r="G115" s="202">
        <v>7.6999999999999999E-2</v>
      </c>
      <c r="H115" s="205" t="s">
        <v>18</v>
      </c>
      <c r="I115" s="167">
        <v>45</v>
      </c>
    </row>
    <row r="116" spans="1:9" ht="15" customHeight="1" thickBot="1">
      <c r="A116" s="66"/>
      <c r="B116" s="27"/>
      <c r="C116" s="79"/>
      <c r="D116" s="125"/>
      <c r="E116" s="13" t="s">
        <v>58</v>
      </c>
      <c r="G116" s="177">
        <v>1.9E-2</v>
      </c>
      <c r="H116" s="174" t="s">
        <v>59</v>
      </c>
      <c r="I116" s="167">
        <v>45</v>
      </c>
    </row>
    <row r="117" spans="1:9" ht="15" customHeight="1" thickTop="1">
      <c r="A117" s="250" t="s">
        <v>152</v>
      </c>
      <c r="B117" s="251"/>
      <c r="C117" s="100" t="s">
        <v>9</v>
      </c>
      <c r="D117" s="122"/>
      <c r="E117" s="70" t="s">
        <v>21</v>
      </c>
      <c r="G117" s="182">
        <v>7</v>
      </c>
      <c r="H117" s="171" t="s">
        <v>22</v>
      </c>
      <c r="I117" s="165">
        <v>8</v>
      </c>
    </row>
    <row r="118" spans="1:9" ht="15" customHeight="1">
      <c r="A118" s="67" t="s">
        <v>153</v>
      </c>
      <c r="B118" s="25" t="s">
        <v>15</v>
      </c>
      <c r="C118" s="110">
        <v>1600</v>
      </c>
      <c r="D118" s="45" t="s">
        <v>152</v>
      </c>
      <c r="E118" s="71" t="s">
        <v>26</v>
      </c>
      <c r="F118" s="2"/>
      <c r="G118" s="182">
        <v>7</v>
      </c>
      <c r="H118" s="205" t="s">
        <v>22</v>
      </c>
      <c r="I118" s="167">
        <v>8</v>
      </c>
    </row>
    <row r="119" spans="1:9" ht="15" customHeight="1">
      <c r="A119" s="66" t="s">
        <v>154</v>
      </c>
      <c r="B119" s="34" t="s">
        <v>36</v>
      </c>
      <c r="C119" s="79">
        <f>2.4+29</f>
        <v>31.4</v>
      </c>
      <c r="D119" s="45" t="s">
        <v>69</v>
      </c>
      <c r="E119" s="71" t="s">
        <v>155</v>
      </c>
      <c r="F119" s="24"/>
      <c r="G119" s="182">
        <v>7</v>
      </c>
      <c r="H119" s="205" t="s">
        <v>22</v>
      </c>
      <c r="I119" s="167">
        <v>8</v>
      </c>
    </row>
    <row r="120" spans="1:9" ht="15" customHeight="1">
      <c r="A120" s="67" t="s">
        <v>156</v>
      </c>
      <c r="B120" s="29" t="s">
        <v>24</v>
      </c>
      <c r="C120" s="110">
        <f>247-2.4</f>
        <v>244.6</v>
      </c>
      <c r="D120" s="46">
        <f>SUM(C117:C121)</f>
        <v>1876</v>
      </c>
      <c r="E120" s="73" t="s">
        <v>157</v>
      </c>
      <c r="F120" s="2"/>
      <c r="G120" s="182">
        <v>1</v>
      </c>
      <c r="H120" s="205" t="s">
        <v>67</v>
      </c>
      <c r="I120" s="167">
        <v>8</v>
      </c>
    </row>
    <row r="121" spans="1:9" ht="15" customHeight="1" thickBot="1">
      <c r="A121" s="32"/>
      <c r="B121" s="27"/>
      <c r="C121" s="114"/>
      <c r="D121" s="122"/>
      <c r="E121" s="73" t="s">
        <v>158</v>
      </c>
      <c r="F121" s="2"/>
      <c r="G121" s="186">
        <v>1.9E-2</v>
      </c>
      <c r="H121" s="174" t="s">
        <v>59</v>
      </c>
      <c r="I121" s="167">
        <v>8</v>
      </c>
    </row>
    <row r="122" spans="1:9" ht="15" customHeight="1" thickTop="1">
      <c r="A122" s="250" t="s">
        <v>159</v>
      </c>
      <c r="B122" s="251"/>
      <c r="C122" s="100" t="s">
        <v>9</v>
      </c>
      <c r="D122" s="123"/>
      <c r="E122" s="5" t="s">
        <v>34</v>
      </c>
      <c r="F122" s="2"/>
      <c r="G122" s="184">
        <v>0.499</v>
      </c>
      <c r="H122" s="172" t="s">
        <v>52</v>
      </c>
      <c r="I122" s="165">
        <v>45</v>
      </c>
    </row>
    <row r="123" spans="1:9" ht="15" customHeight="1">
      <c r="A123" s="32"/>
      <c r="B123" s="27"/>
      <c r="C123" s="114"/>
      <c r="D123" s="122"/>
      <c r="E123" s="154" t="s">
        <v>21</v>
      </c>
      <c r="F123" s="2"/>
      <c r="G123" s="202">
        <v>7</v>
      </c>
      <c r="H123" s="205" t="s">
        <v>22</v>
      </c>
      <c r="I123" s="167">
        <v>45</v>
      </c>
    </row>
    <row r="124" spans="1:9" ht="15" customHeight="1">
      <c r="A124" s="67" t="s">
        <v>160</v>
      </c>
      <c r="B124" s="25" t="s">
        <v>161</v>
      </c>
      <c r="C124" s="110">
        <v>96.5</v>
      </c>
      <c r="D124" s="45" t="s">
        <v>162</v>
      </c>
      <c r="E124" s="71" t="s">
        <v>163</v>
      </c>
      <c r="F124" s="2"/>
      <c r="G124" s="202">
        <v>7</v>
      </c>
      <c r="H124" s="205" t="s">
        <v>22</v>
      </c>
      <c r="I124" s="167">
        <v>45</v>
      </c>
    </row>
    <row r="125" spans="1:9" ht="15" customHeight="1">
      <c r="A125" s="32"/>
      <c r="B125" s="27"/>
      <c r="C125" s="114"/>
      <c r="D125" s="45" t="s">
        <v>164</v>
      </c>
      <c r="E125" s="71" t="s">
        <v>40</v>
      </c>
      <c r="F125" s="2"/>
      <c r="G125" s="202">
        <v>7</v>
      </c>
      <c r="H125" s="205" t="s">
        <v>22</v>
      </c>
      <c r="I125" s="167">
        <v>45</v>
      </c>
    </row>
    <row r="126" spans="1:9" ht="15" customHeight="1">
      <c r="A126" s="32"/>
      <c r="B126" s="27"/>
      <c r="C126" s="114"/>
      <c r="D126" s="45" t="s">
        <v>165</v>
      </c>
      <c r="E126" s="71" t="s">
        <v>42</v>
      </c>
      <c r="F126" s="2"/>
      <c r="G126" s="202">
        <v>1</v>
      </c>
      <c r="H126" s="205" t="s">
        <v>67</v>
      </c>
      <c r="I126" s="167">
        <v>45</v>
      </c>
    </row>
    <row r="127" spans="1:9" ht="15" customHeight="1">
      <c r="A127" s="32"/>
      <c r="B127" s="27"/>
      <c r="C127" s="114"/>
      <c r="D127" s="45" t="s">
        <v>166</v>
      </c>
      <c r="E127" s="9" t="s">
        <v>44</v>
      </c>
      <c r="F127" s="2"/>
      <c r="G127" s="202">
        <v>7.6999999999999999E-2</v>
      </c>
      <c r="H127" s="205" t="s">
        <v>18</v>
      </c>
      <c r="I127" s="167">
        <v>45</v>
      </c>
    </row>
    <row r="128" spans="1:9" ht="15" customHeight="1">
      <c r="A128" s="32"/>
      <c r="B128" s="27"/>
      <c r="C128" s="114"/>
      <c r="D128" s="122"/>
      <c r="E128" s="70" t="s">
        <v>79</v>
      </c>
      <c r="G128" s="202">
        <v>7</v>
      </c>
      <c r="H128" s="205" t="s">
        <v>22</v>
      </c>
      <c r="I128" s="167">
        <v>45</v>
      </c>
    </row>
    <row r="129" spans="1:9" ht="15" customHeight="1">
      <c r="A129" s="32"/>
      <c r="B129" s="27"/>
      <c r="C129" s="114"/>
      <c r="D129" s="122"/>
      <c r="E129" s="70" t="s">
        <v>149</v>
      </c>
      <c r="F129" s="2"/>
      <c r="G129" s="202">
        <v>1</v>
      </c>
      <c r="H129" s="205" t="s">
        <v>67</v>
      </c>
      <c r="I129" s="167">
        <v>45</v>
      </c>
    </row>
    <row r="130" spans="1:9" ht="15" customHeight="1">
      <c r="A130" s="32"/>
      <c r="B130" s="27"/>
      <c r="C130" s="114"/>
      <c r="D130" s="45" t="s">
        <v>69</v>
      </c>
      <c r="E130" s="73" t="s">
        <v>51</v>
      </c>
      <c r="F130" s="2"/>
      <c r="G130" s="202">
        <v>1</v>
      </c>
      <c r="H130" s="205" t="s">
        <v>67</v>
      </c>
      <c r="I130" s="167">
        <v>45</v>
      </c>
    </row>
    <row r="131" spans="1:9" ht="15" customHeight="1">
      <c r="A131" s="32"/>
      <c r="B131" s="27"/>
      <c r="C131" s="114"/>
      <c r="D131" s="46">
        <f>SUM(C122:C135)</f>
        <v>96.5</v>
      </c>
      <c r="E131" s="73" t="s">
        <v>150</v>
      </c>
      <c r="G131" s="202">
        <v>3</v>
      </c>
      <c r="H131" s="205" t="s">
        <v>43</v>
      </c>
      <c r="I131" s="167">
        <v>45</v>
      </c>
    </row>
    <row r="132" spans="1:9" ht="15" customHeight="1">
      <c r="A132" s="32"/>
      <c r="B132" s="27"/>
      <c r="C132" s="114"/>
      <c r="D132" s="122"/>
      <c r="E132" s="11" t="s">
        <v>167</v>
      </c>
      <c r="G132" s="204">
        <v>0.499</v>
      </c>
      <c r="H132" s="205" t="s">
        <v>52</v>
      </c>
      <c r="I132" s="167">
        <v>45</v>
      </c>
    </row>
    <row r="133" spans="1:9" ht="15" customHeight="1">
      <c r="A133" s="32"/>
      <c r="B133" s="27"/>
      <c r="C133" s="114"/>
      <c r="D133" s="122"/>
      <c r="E133" s="12" t="s">
        <v>55</v>
      </c>
      <c r="G133" s="199">
        <v>0.23300000000000001</v>
      </c>
      <c r="H133" s="205" t="s">
        <v>56</v>
      </c>
      <c r="I133" s="167">
        <v>45</v>
      </c>
    </row>
    <row r="134" spans="1:9" ht="15" customHeight="1">
      <c r="A134" s="32"/>
      <c r="B134" s="27"/>
      <c r="C134" s="114"/>
      <c r="D134" s="122"/>
      <c r="E134" s="12" t="s">
        <v>57</v>
      </c>
      <c r="G134" s="202">
        <v>7.6999999999999999E-2</v>
      </c>
      <c r="H134" s="205" t="s">
        <v>18</v>
      </c>
      <c r="I134" s="167">
        <v>45</v>
      </c>
    </row>
    <row r="135" spans="1:9" ht="15" customHeight="1" thickBot="1">
      <c r="A135" s="32"/>
      <c r="B135" s="27"/>
      <c r="C135" s="114"/>
      <c r="D135" s="122"/>
      <c r="E135" s="13" t="s">
        <v>58</v>
      </c>
      <c r="G135" s="181">
        <v>1.9E-2</v>
      </c>
      <c r="H135" s="174" t="s">
        <v>59</v>
      </c>
      <c r="I135" s="167">
        <v>45</v>
      </c>
    </row>
    <row r="136" spans="1:9" ht="15" customHeight="1" thickTop="1">
      <c r="A136" s="235" t="s">
        <v>168</v>
      </c>
      <c r="B136" s="51"/>
      <c r="C136" s="128" t="s">
        <v>9</v>
      </c>
      <c r="D136" s="92" t="s">
        <v>169</v>
      </c>
      <c r="E136" s="7"/>
      <c r="G136" s="169"/>
      <c r="H136" s="171"/>
      <c r="I136" s="206"/>
    </row>
    <row r="137" spans="1:9" ht="15" customHeight="1">
      <c r="A137" s="67" t="s">
        <v>170</v>
      </c>
      <c r="B137" s="25" t="s">
        <v>171</v>
      </c>
      <c r="C137" s="110">
        <v>25</v>
      </c>
      <c r="D137" s="45" t="s">
        <v>69</v>
      </c>
      <c r="E137" s="6" t="s">
        <v>172</v>
      </c>
      <c r="G137" s="202">
        <v>1.9E-2</v>
      </c>
      <c r="H137" s="205" t="s">
        <v>59</v>
      </c>
      <c r="I137" s="170">
        <v>45</v>
      </c>
    </row>
    <row r="138" spans="1:9" ht="15" customHeight="1" thickBot="1">
      <c r="A138" s="30"/>
      <c r="B138" s="50"/>
      <c r="C138" s="113"/>
      <c r="D138" s="93">
        <f>SUM(C136:C138)</f>
        <v>25</v>
      </c>
      <c r="E138" s="8"/>
      <c r="G138" s="15"/>
      <c r="H138" s="156"/>
      <c r="I138" s="207"/>
    </row>
    <row r="139" spans="1:9" ht="15" customHeight="1" thickTop="1"/>
    <row r="140" spans="1:9" ht="15" customHeight="1">
      <c r="C140" s="225" t="s">
        <v>173</v>
      </c>
      <c r="D140" s="76" t="s">
        <v>173</v>
      </c>
      <c r="I140" t="s">
        <v>174</v>
      </c>
    </row>
    <row r="141" spans="1:9" ht="15" customHeight="1">
      <c r="C141" s="44">
        <f>SUM(C6:C140)</f>
        <v>4120.2</v>
      </c>
      <c r="D141" s="21">
        <f>SUM(D6:D140)</f>
        <v>4120.2</v>
      </c>
    </row>
    <row r="142" spans="1:9" ht="15" customHeight="1">
      <c r="C142" s="47"/>
      <c r="D142" s="47"/>
    </row>
    <row r="143" spans="1:9" ht="15" customHeight="1">
      <c r="C143" s="47"/>
      <c r="D143" s="47"/>
    </row>
    <row r="144" spans="1:9" ht="15" customHeight="1">
      <c r="C144" s="47"/>
      <c r="D144" s="47"/>
    </row>
    <row r="145" spans="1:9" ht="15" customHeight="1">
      <c r="C145" s="47"/>
      <c r="D145" s="47"/>
    </row>
    <row r="146" spans="1:9" ht="15" customHeight="1">
      <c r="C146" s="47"/>
      <c r="D146" s="47"/>
    </row>
    <row r="147" spans="1:9" ht="15" customHeight="1">
      <c r="C147" s="47"/>
      <c r="D147" s="47"/>
    </row>
    <row r="148" spans="1:9" ht="15" customHeight="1">
      <c r="C148" s="47"/>
      <c r="D148" s="47"/>
    </row>
    <row r="149" spans="1:9" ht="15" customHeight="1">
      <c r="C149" s="47"/>
      <c r="D149" s="47"/>
    </row>
    <row r="150" spans="1:9" ht="15" customHeight="1">
      <c r="C150" s="47"/>
      <c r="D150" s="47"/>
    </row>
    <row r="151" spans="1:9" ht="15" customHeight="1">
      <c r="C151" s="47"/>
      <c r="D151" s="47"/>
    </row>
    <row r="152" spans="1:9">
      <c r="B152"/>
      <c r="C152" s="16"/>
    </row>
    <row r="153" spans="1:9" ht="19.5" thickBot="1">
      <c r="A153" s="260" t="s">
        <v>175</v>
      </c>
      <c r="B153" s="260"/>
      <c r="C153" s="260"/>
      <c r="D153" s="260"/>
      <c r="E153" s="260"/>
    </row>
    <row r="154" spans="1:9" ht="86.25">
      <c r="A154" s="252" t="s">
        <v>1</v>
      </c>
      <c r="B154" s="253"/>
      <c r="C154" s="254"/>
      <c r="D154" s="255" t="s">
        <v>2</v>
      </c>
      <c r="E154" s="257" t="s">
        <v>3</v>
      </c>
      <c r="F154" s="14"/>
      <c r="G154" s="17" t="s">
        <v>4</v>
      </c>
      <c r="H154" s="17" t="s">
        <v>4</v>
      </c>
      <c r="I154" s="4" t="s">
        <v>5</v>
      </c>
    </row>
    <row r="155" spans="1:9">
      <c r="A155" s="242" t="s">
        <v>7</v>
      </c>
      <c r="B155" s="69" t="s">
        <v>8</v>
      </c>
      <c r="C155" s="243" t="s">
        <v>9</v>
      </c>
      <c r="D155" s="256"/>
      <c r="E155" s="258"/>
      <c r="F155" s="14"/>
      <c r="G155" s="18"/>
      <c r="H155" s="18"/>
    </row>
    <row r="156" spans="1:9" ht="15.75" thickBot="1">
      <c r="B156"/>
      <c r="C156" s="16"/>
      <c r="G156" s="19"/>
      <c r="H156" s="19"/>
    </row>
    <row r="157" spans="1:9" ht="15.75" thickTop="1">
      <c r="A157" s="250" t="s">
        <v>10</v>
      </c>
      <c r="B157" s="251"/>
      <c r="C157" s="100" t="s">
        <v>9</v>
      </c>
      <c r="D157" s="81" t="s">
        <v>11</v>
      </c>
      <c r="E157" s="5" t="s">
        <v>12</v>
      </c>
      <c r="F157" s="2"/>
      <c r="G157" s="175">
        <v>1</v>
      </c>
      <c r="H157" s="171" t="s">
        <v>13</v>
      </c>
      <c r="I157" s="165">
        <v>45</v>
      </c>
    </row>
    <row r="158" spans="1:9">
      <c r="A158" s="32"/>
      <c r="B158" s="33"/>
      <c r="C158" s="95"/>
      <c r="D158" s="82" t="s">
        <v>16</v>
      </c>
      <c r="E158" s="10" t="s">
        <v>17</v>
      </c>
      <c r="F158" s="2"/>
      <c r="G158" s="198">
        <v>7.6999999999999999E-2</v>
      </c>
      <c r="H158" s="205" t="s">
        <v>18</v>
      </c>
      <c r="I158" s="166">
        <v>45</v>
      </c>
    </row>
    <row r="159" spans="1:9">
      <c r="A159" s="67" t="s">
        <v>176</v>
      </c>
      <c r="B159" s="25" t="s">
        <v>177</v>
      </c>
      <c r="C159" s="110">
        <v>1544</v>
      </c>
      <c r="D159" s="61"/>
      <c r="E159" s="70" t="s">
        <v>21</v>
      </c>
      <c r="F159" s="2"/>
      <c r="G159" s="198">
        <v>7</v>
      </c>
      <c r="H159" s="205" t="s">
        <v>22</v>
      </c>
      <c r="I159" s="166">
        <v>45</v>
      </c>
    </row>
    <row r="160" spans="1:9">
      <c r="A160" s="67" t="s">
        <v>178</v>
      </c>
      <c r="B160" s="35" t="s">
        <v>179</v>
      </c>
      <c r="C160" s="102">
        <v>1095</v>
      </c>
      <c r="D160" s="83" t="s">
        <v>25</v>
      </c>
      <c r="E160" s="71" t="s">
        <v>26</v>
      </c>
      <c r="F160" s="2"/>
      <c r="G160" s="198">
        <v>7</v>
      </c>
      <c r="H160" s="205" t="s">
        <v>22</v>
      </c>
      <c r="I160" s="166">
        <v>45</v>
      </c>
    </row>
    <row r="161" spans="1:9">
      <c r="A161" s="26"/>
      <c r="B161" s="54"/>
      <c r="C161" s="111"/>
      <c r="D161" s="82">
        <f>SUM(C157:C163)</f>
        <v>2639</v>
      </c>
      <c r="E161" s="71" t="s">
        <v>29</v>
      </c>
      <c r="F161" s="2"/>
      <c r="G161" s="199">
        <v>7</v>
      </c>
      <c r="H161" s="205" t="s">
        <v>22</v>
      </c>
      <c r="I161" s="166">
        <v>45</v>
      </c>
    </row>
    <row r="162" spans="1:9">
      <c r="A162" s="26"/>
      <c r="B162" s="54"/>
      <c r="C162" s="111"/>
      <c r="D162" s="82"/>
      <c r="E162" s="73" t="s">
        <v>30</v>
      </c>
      <c r="F162" s="2"/>
      <c r="G162" s="198">
        <v>1</v>
      </c>
      <c r="H162" s="205" t="s">
        <v>13</v>
      </c>
      <c r="I162" s="166">
        <v>45</v>
      </c>
    </row>
    <row r="163" spans="1:9" ht="15.75" thickBot="1">
      <c r="A163" s="161"/>
      <c r="B163" s="55"/>
      <c r="C163" s="118"/>
      <c r="D163" s="84"/>
      <c r="E163" s="73" t="s">
        <v>31</v>
      </c>
      <c r="F163" s="2"/>
      <c r="G163" s="173">
        <v>0.23300000000000001</v>
      </c>
      <c r="H163" s="174" t="s">
        <v>32</v>
      </c>
      <c r="I163" s="185">
        <v>45</v>
      </c>
    </row>
    <row r="164" spans="1:9" ht="15.75" thickTop="1">
      <c r="A164" s="250" t="s">
        <v>33</v>
      </c>
      <c r="B164" s="251"/>
      <c r="C164" s="100" t="s">
        <v>9</v>
      </c>
      <c r="D164" s="85"/>
      <c r="E164" s="5" t="s">
        <v>34</v>
      </c>
      <c r="F164" s="2"/>
      <c r="G164" s="175">
        <v>1</v>
      </c>
      <c r="H164" s="171" t="s">
        <v>13</v>
      </c>
      <c r="I164" s="197">
        <v>45</v>
      </c>
    </row>
    <row r="165" spans="1:9">
      <c r="A165" s="66"/>
      <c r="B165" s="35"/>
      <c r="C165" s="102"/>
      <c r="D165" s="85"/>
      <c r="E165" s="70" t="s">
        <v>21</v>
      </c>
      <c r="F165" s="2"/>
      <c r="G165" s="199">
        <v>7</v>
      </c>
      <c r="H165" s="205" t="s">
        <v>22</v>
      </c>
      <c r="I165" s="194">
        <v>45</v>
      </c>
    </row>
    <row r="166" spans="1:9">
      <c r="A166" s="67" t="s">
        <v>180</v>
      </c>
      <c r="B166" s="25" t="s">
        <v>181</v>
      </c>
      <c r="C166" s="110">
        <v>13.3</v>
      </c>
      <c r="D166" s="62" t="s">
        <v>38</v>
      </c>
      <c r="E166" s="71" t="s">
        <v>29</v>
      </c>
      <c r="F166" s="2"/>
      <c r="G166" s="198">
        <v>7</v>
      </c>
      <c r="H166" s="205" t="s">
        <v>22</v>
      </c>
      <c r="I166" s="194">
        <v>45</v>
      </c>
    </row>
    <row r="167" spans="1:9">
      <c r="A167" s="67" t="s">
        <v>182</v>
      </c>
      <c r="B167" s="25" t="s">
        <v>183</v>
      </c>
      <c r="C167" s="110">
        <v>125</v>
      </c>
      <c r="D167" s="62" t="s">
        <v>39</v>
      </c>
      <c r="E167" s="71" t="s">
        <v>40</v>
      </c>
      <c r="F167" s="2"/>
      <c r="G167" s="198">
        <v>7</v>
      </c>
      <c r="H167" s="205" t="s">
        <v>22</v>
      </c>
      <c r="I167" s="194">
        <v>45</v>
      </c>
    </row>
    <row r="168" spans="1:9">
      <c r="A168" s="67" t="s">
        <v>184</v>
      </c>
      <c r="B168" s="25" t="s">
        <v>183</v>
      </c>
      <c r="C168" s="110">
        <f>13+7.6</f>
        <v>20.6</v>
      </c>
      <c r="D168" s="62" t="s">
        <v>41</v>
      </c>
      <c r="E168" s="71" t="s">
        <v>42</v>
      </c>
      <c r="F168" s="2"/>
      <c r="G168" s="198">
        <v>3</v>
      </c>
      <c r="H168" s="205" t="s">
        <v>43</v>
      </c>
      <c r="I168" s="194">
        <v>45</v>
      </c>
    </row>
    <row r="169" spans="1:9">
      <c r="A169" s="67" t="s">
        <v>185</v>
      </c>
      <c r="B169" s="25" t="s">
        <v>186</v>
      </c>
      <c r="C169" s="112">
        <v>26.5</v>
      </c>
      <c r="D169" s="62"/>
      <c r="E169" s="9" t="s">
        <v>44</v>
      </c>
      <c r="F169" s="2"/>
      <c r="G169" s="199">
        <v>7.6999999999999999E-2</v>
      </c>
      <c r="H169" s="205" t="s">
        <v>18</v>
      </c>
      <c r="I169" s="194">
        <v>45</v>
      </c>
    </row>
    <row r="170" spans="1:9">
      <c r="A170" s="67" t="s">
        <v>187</v>
      </c>
      <c r="B170" s="25" t="s">
        <v>183</v>
      </c>
      <c r="C170" s="110">
        <v>7.9</v>
      </c>
      <c r="D170" s="62" t="s">
        <v>46</v>
      </c>
      <c r="E170" s="70" t="s">
        <v>47</v>
      </c>
      <c r="F170" s="2"/>
      <c r="G170" s="199">
        <v>7</v>
      </c>
      <c r="H170" s="205" t="s">
        <v>22</v>
      </c>
      <c r="I170" s="194">
        <v>45</v>
      </c>
    </row>
    <row r="171" spans="1:9">
      <c r="A171" s="65"/>
      <c r="B171" s="41"/>
      <c r="C171" s="129"/>
      <c r="D171" s="62" t="s">
        <v>49</v>
      </c>
      <c r="E171" s="70" t="s">
        <v>50</v>
      </c>
      <c r="F171" s="2"/>
      <c r="G171" s="199">
        <v>1</v>
      </c>
      <c r="H171" s="205" t="s">
        <v>13</v>
      </c>
      <c r="I171" s="194">
        <v>45</v>
      </c>
    </row>
    <row r="172" spans="1:9">
      <c r="A172" s="67" t="s">
        <v>188</v>
      </c>
      <c r="B172" s="25" t="s">
        <v>189</v>
      </c>
      <c r="C172" s="110">
        <v>3.66</v>
      </c>
      <c r="D172" s="85"/>
      <c r="E172" s="73" t="s">
        <v>51</v>
      </c>
      <c r="F172" s="2"/>
      <c r="G172" s="199">
        <v>0.499</v>
      </c>
      <c r="H172" s="205" t="s">
        <v>52</v>
      </c>
      <c r="I172" s="194">
        <v>45</v>
      </c>
    </row>
    <row r="173" spans="1:9">
      <c r="A173" s="67" t="s">
        <v>190</v>
      </c>
      <c r="B173" s="25" t="s">
        <v>191</v>
      </c>
      <c r="C173" s="110">
        <v>47.8</v>
      </c>
      <c r="D173" s="83" t="s">
        <v>25</v>
      </c>
      <c r="E173" s="73" t="s">
        <v>53</v>
      </c>
      <c r="F173" s="2"/>
      <c r="G173" s="199">
        <v>7</v>
      </c>
      <c r="H173" s="205" t="s">
        <v>22</v>
      </c>
      <c r="I173" s="194">
        <v>45</v>
      </c>
    </row>
    <row r="174" spans="1:9">
      <c r="A174" s="67" t="s">
        <v>192</v>
      </c>
      <c r="B174" s="25" t="s">
        <v>183</v>
      </c>
      <c r="C174" s="110">
        <v>13.9</v>
      </c>
      <c r="D174" s="62">
        <f>SUM(C164:C177)</f>
        <v>463.46</v>
      </c>
      <c r="E174" s="11" t="s">
        <v>54</v>
      </c>
      <c r="F174" s="2"/>
      <c r="G174" s="199">
        <v>0.499</v>
      </c>
      <c r="H174" s="205" t="s">
        <v>52</v>
      </c>
      <c r="I174" s="194">
        <v>45</v>
      </c>
    </row>
    <row r="175" spans="1:9">
      <c r="A175" s="67" t="s">
        <v>193</v>
      </c>
      <c r="B175" s="25" t="s">
        <v>183</v>
      </c>
      <c r="C175" s="110">
        <v>64</v>
      </c>
      <c r="D175" s="85"/>
      <c r="E175" s="72" t="s">
        <v>55</v>
      </c>
      <c r="F175" s="2"/>
      <c r="G175" s="199">
        <v>0.23300000000000001</v>
      </c>
      <c r="H175" s="205" t="s">
        <v>56</v>
      </c>
      <c r="I175" s="194">
        <v>45</v>
      </c>
    </row>
    <row r="176" spans="1:9">
      <c r="A176" s="67" t="s">
        <v>194</v>
      </c>
      <c r="B176" s="25" t="s">
        <v>183</v>
      </c>
      <c r="C176" s="110">
        <v>85.7</v>
      </c>
      <c r="D176" s="85"/>
      <c r="E176" s="72" t="s">
        <v>57</v>
      </c>
      <c r="F176" s="2"/>
      <c r="G176" s="200">
        <v>7.6999999999999999E-2</v>
      </c>
      <c r="H176" s="205" t="s">
        <v>18</v>
      </c>
      <c r="I176" s="194">
        <v>45</v>
      </c>
    </row>
    <row r="177" spans="1:9" ht="15.75" thickBot="1">
      <c r="A177" s="67" t="s">
        <v>195</v>
      </c>
      <c r="B177" s="25" t="s">
        <v>183</v>
      </c>
      <c r="C177" s="110">
        <v>55.1</v>
      </c>
      <c r="D177" s="85"/>
      <c r="E177" s="13" t="s">
        <v>58</v>
      </c>
      <c r="F177" s="2"/>
      <c r="G177" s="177">
        <v>1.9E-2</v>
      </c>
      <c r="H177" s="174" t="s">
        <v>59</v>
      </c>
      <c r="I177" s="195">
        <v>45</v>
      </c>
    </row>
    <row r="178" spans="1:9" ht="15.75" thickTop="1">
      <c r="A178" s="250" t="s">
        <v>196</v>
      </c>
      <c r="B178" s="251"/>
      <c r="C178" s="100" t="s">
        <v>9</v>
      </c>
      <c r="D178" s="60"/>
      <c r="E178" s="5" t="s">
        <v>34</v>
      </c>
      <c r="F178" s="2"/>
      <c r="G178" s="176">
        <v>0.499</v>
      </c>
      <c r="H178" s="171" t="s">
        <v>52</v>
      </c>
      <c r="I178" s="197">
        <v>45</v>
      </c>
    </row>
    <row r="179" spans="1:9">
      <c r="A179" s="163"/>
      <c r="B179" s="36"/>
      <c r="C179" s="129"/>
      <c r="D179" s="61"/>
      <c r="E179" s="70" t="s">
        <v>21</v>
      </c>
      <c r="F179" s="2"/>
      <c r="G179" s="199">
        <v>7</v>
      </c>
      <c r="H179" s="205" t="s">
        <v>22</v>
      </c>
      <c r="I179" s="194">
        <v>45</v>
      </c>
    </row>
    <row r="180" spans="1:9">
      <c r="A180" s="67" t="s">
        <v>197</v>
      </c>
      <c r="B180" s="25" t="s">
        <v>24</v>
      </c>
      <c r="C180" s="110">
        <v>202.7</v>
      </c>
      <c r="D180" s="61"/>
      <c r="E180" s="71" t="s">
        <v>63</v>
      </c>
      <c r="F180" s="2"/>
      <c r="G180" s="199">
        <v>7</v>
      </c>
      <c r="H180" s="205" t="s">
        <v>22</v>
      </c>
      <c r="I180" s="194">
        <v>45</v>
      </c>
    </row>
    <row r="181" spans="1:9">
      <c r="A181" s="67" t="s">
        <v>198</v>
      </c>
      <c r="B181" s="25" t="s">
        <v>199</v>
      </c>
      <c r="C181" s="102"/>
      <c r="D181" s="62" t="s">
        <v>64</v>
      </c>
      <c r="E181" s="71" t="s">
        <v>65</v>
      </c>
      <c r="F181" s="2"/>
      <c r="G181" s="199">
        <v>3</v>
      </c>
      <c r="H181" s="205" t="s">
        <v>43</v>
      </c>
      <c r="I181" s="194">
        <v>45</v>
      </c>
    </row>
    <row r="182" spans="1:9">
      <c r="A182" s="67" t="s">
        <v>200</v>
      </c>
      <c r="B182" s="25" t="s">
        <v>183</v>
      </c>
      <c r="C182" s="110">
        <v>28</v>
      </c>
      <c r="D182" s="62" t="s">
        <v>66</v>
      </c>
      <c r="E182" s="70" t="s">
        <v>50</v>
      </c>
      <c r="F182" s="2"/>
      <c r="G182" s="199">
        <v>1</v>
      </c>
      <c r="H182" s="205" t="s">
        <v>67</v>
      </c>
      <c r="I182" s="194">
        <v>45</v>
      </c>
    </row>
    <row r="183" spans="1:9">
      <c r="A183" s="67" t="s">
        <v>201</v>
      </c>
      <c r="B183" s="25" t="s">
        <v>183</v>
      </c>
      <c r="C183" s="110">
        <v>25.3</v>
      </c>
      <c r="D183" s="45" t="s">
        <v>69</v>
      </c>
      <c r="E183" s="73" t="s">
        <v>51</v>
      </c>
      <c r="F183" s="2"/>
      <c r="G183" s="199">
        <v>0.499</v>
      </c>
      <c r="H183" s="205" t="s">
        <v>52</v>
      </c>
      <c r="I183" s="194">
        <v>45</v>
      </c>
    </row>
    <row r="184" spans="1:9">
      <c r="A184" s="66"/>
      <c r="B184" s="35"/>
      <c r="C184" s="102"/>
      <c r="D184" s="45">
        <f>SUM(C178:C189)</f>
        <v>256</v>
      </c>
      <c r="E184" s="73" t="s">
        <v>71</v>
      </c>
      <c r="F184" s="2"/>
      <c r="G184" s="199">
        <v>2</v>
      </c>
      <c r="H184" s="205" t="s">
        <v>72</v>
      </c>
      <c r="I184" s="194">
        <v>45</v>
      </c>
    </row>
    <row r="185" spans="1:9">
      <c r="A185" s="67"/>
      <c r="B185" s="25"/>
      <c r="C185" s="102"/>
      <c r="D185" s="61"/>
      <c r="E185" s="11" t="s">
        <v>54</v>
      </c>
      <c r="F185" s="2"/>
      <c r="G185" s="199">
        <v>0.499</v>
      </c>
      <c r="H185" s="205" t="s">
        <v>52</v>
      </c>
      <c r="I185" s="194">
        <v>45</v>
      </c>
    </row>
    <row r="186" spans="1:9">
      <c r="A186" s="32"/>
      <c r="B186" s="33"/>
      <c r="C186" s="95"/>
      <c r="D186" s="61"/>
      <c r="E186" s="11" t="s">
        <v>73</v>
      </c>
      <c r="F186" s="2"/>
      <c r="G186" s="199">
        <v>2</v>
      </c>
      <c r="H186" s="205" t="s">
        <v>72</v>
      </c>
      <c r="I186" s="194">
        <v>45</v>
      </c>
    </row>
    <row r="187" spans="1:9">
      <c r="A187" s="32"/>
      <c r="B187" s="33"/>
      <c r="C187" s="95"/>
      <c r="D187" s="61"/>
      <c r="E187" s="72" t="s">
        <v>55</v>
      </c>
      <c r="F187" s="2"/>
      <c r="G187" s="199">
        <v>0.23300000000000001</v>
      </c>
      <c r="H187" s="205" t="s">
        <v>56</v>
      </c>
      <c r="I187" s="194">
        <v>45</v>
      </c>
    </row>
    <row r="188" spans="1:9">
      <c r="A188" s="32"/>
      <c r="B188" s="33"/>
      <c r="C188" s="95"/>
      <c r="D188" s="61"/>
      <c r="E188" s="72" t="s">
        <v>57</v>
      </c>
      <c r="F188" s="2"/>
      <c r="G188" s="201">
        <v>7.6999999999999999E-2</v>
      </c>
      <c r="H188" s="205" t="s">
        <v>18</v>
      </c>
      <c r="I188" s="194">
        <v>45</v>
      </c>
    </row>
    <row r="189" spans="1:9" ht="15.75" thickBot="1">
      <c r="A189" s="32"/>
      <c r="B189" s="33"/>
      <c r="C189" s="95"/>
      <c r="D189" s="61"/>
      <c r="E189" s="13" t="s">
        <v>58</v>
      </c>
      <c r="F189" s="2"/>
      <c r="G189" s="178">
        <v>1.9E-2</v>
      </c>
      <c r="H189" s="174" t="s">
        <v>59</v>
      </c>
      <c r="I189" s="194">
        <v>45</v>
      </c>
    </row>
    <row r="190" spans="1:9" ht="15.75" thickTop="1">
      <c r="A190" s="250" t="s">
        <v>74</v>
      </c>
      <c r="B190" s="251"/>
      <c r="C190" s="100" t="s">
        <v>9</v>
      </c>
      <c r="D190" s="86"/>
      <c r="E190" s="5" t="s">
        <v>34</v>
      </c>
      <c r="F190" s="2"/>
      <c r="G190" s="179">
        <v>1</v>
      </c>
      <c r="H190" s="171" t="s">
        <v>67</v>
      </c>
      <c r="I190" s="197">
        <v>45</v>
      </c>
    </row>
    <row r="191" spans="1:9">
      <c r="A191" s="67" t="s">
        <v>202</v>
      </c>
      <c r="B191" s="25" t="s">
        <v>191</v>
      </c>
      <c r="C191" s="110">
        <v>39.700000000000003</v>
      </c>
      <c r="D191" s="61"/>
      <c r="E191" s="70" t="s">
        <v>21</v>
      </c>
      <c r="F191" s="2"/>
      <c r="G191" s="199">
        <v>7</v>
      </c>
      <c r="H191" s="205" t="s">
        <v>22</v>
      </c>
      <c r="I191" s="194">
        <v>45</v>
      </c>
    </row>
    <row r="192" spans="1:9">
      <c r="A192" s="67" t="s">
        <v>203</v>
      </c>
      <c r="B192" s="25" t="s">
        <v>183</v>
      </c>
      <c r="C192" s="110">
        <v>30.4</v>
      </c>
      <c r="D192" s="61"/>
      <c r="E192" s="71" t="s">
        <v>40</v>
      </c>
      <c r="F192" s="2"/>
      <c r="G192" s="199">
        <v>7</v>
      </c>
      <c r="H192" s="205" t="s">
        <v>22</v>
      </c>
      <c r="I192" s="194">
        <v>45</v>
      </c>
    </row>
    <row r="193" spans="1:9">
      <c r="A193" s="66"/>
      <c r="B193" s="35"/>
      <c r="C193" s="102"/>
      <c r="D193" s="45" t="s">
        <v>77</v>
      </c>
      <c r="E193" s="71" t="s">
        <v>42</v>
      </c>
      <c r="F193" s="2"/>
      <c r="G193" s="199">
        <v>3</v>
      </c>
      <c r="H193" s="205" t="s">
        <v>43</v>
      </c>
      <c r="I193" s="194">
        <v>45</v>
      </c>
    </row>
    <row r="194" spans="1:9">
      <c r="A194" s="64"/>
      <c r="B194" s="25"/>
      <c r="C194" s="112"/>
      <c r="D194" s="45" t="s">
        <v>78</v>
      </c>
      <c r="E194" s="9" t="s">
        <v>44</v>
      </c>
      <c r="F194" s="2"/>
      <c r="G194" s="199">
        <v>7.6999999999999999E-2</v>
      </c>
      <c r="H194" s="205" t="s">
        <v>18</v>
      </c>
      <c r="I194" s="194">
        <v>45</v>
      </c>
    </row>
    <row r="195" spans="1:9">
      <c r="A195" s="67" t="s">
        <v>204</v>
      </c>
      <c r="B195" s="25" t="s">
        <v>183</v>
      </c>
      <c r="C195" s="110">
        <v>5</v>
      </c>
      <c r="D195" s="45" t="s">
        <v>41</v>
      </c>
      <c r="E195" s="70" t="s">
        <v>79</v>
      </c>
      <c r="F195" s="2"/>
      <c r="G195" s="199">
        <v>1</v>
      </c>
      <c r="H195" s="205" t="s">
        <v>67</v>
      </c>
      <c r="I195" s="194">
        <v>45</v>
      </c>
    </row>
    <row r="196" spans="1:9">
      <c r="A196" s="67" t="s">
        <v>205</v>
      </c>
      <c r="B196" s="25" t="s">
        <v>183</v>
      </c>
      <c r="C196" s="110">
        <v>20</v>
      </c>
      <c r="D196" s="61"/>
      <c r="E196" s="70" t="s">
        <v>50</v>
      </c>
      <c r="F196" s="2"/>
      <c r="G196" s="199">
        <v>1</v>
      </c>
      <c r="H196" s="205" t="s">
        <v>67</v>
      </c>
      <c r="I196" s="194">
        <v>45</v>
      </c>
    </row>
    <row r="197" spans="1:9">
      <c r="A197" s="67" t="s">
        <v>206</v>
      </c>
      <c r="B197" s="25" t="s">
        <v>207</v>
      </c>
      <c r="C197" s="110">
        <v>9.4</v>
      </c>
      <c r="D197" s="109" t="s">
        <v>80</v>
      </c>
      <c r="E197" s="73" t="s">
        <v>81</v>
      </c>
      <c r="F197" s="2"/>
      <c r="G197" s="199">
        <v>1</v>
      </c>
      <c r="H197" s="205" t="s">
        <v>67</v>
      </c>
      <c r="I197" s="194">
        <v>45</v>
      </c>
    </row>
    <row r="198" spans="1:9" ht="24">
      <c r="A198" s="67" t="s">
        <v>208</v>
      </c>
      <c r="B198" s="25" t="s">
        <v>183</v>
      </c>
      <c r="C198" s="110">
        <v>4</v>
      </c>
      <c r="D198" s="109">
        <f>SUM(C190:C202)</f>
        <v>133.4</v>
      </c>
      <c r="E198" s="73" t="s">
        <v>83</v>
      </c>
      <c r="F198" s="2"/>
      <c r="G198" s="199">
        <v>7</v>
      </c>
      <c r="H198" s="205" t="s">
        <v>22</v>
      </c>
      <c r="I198" s="194">
        <v>45</v>
      </c>
    </row>
    <row r="199" spans="1:9">
      <c r="A199" s="64"/>
      <c r="B199" s="25"/>
      <c r="C199" s="130"/>
      <c r="D199" s="61"/>
      <c r="E199" s="11" t="s">
        <v>54</v>
      </c>
      <c r="F199" s="2"/>
      <c r="G199" s="199">
        <v>0.499</v>
      </c>
      <c r="H199" s="205" t="s">
        <v>52</v>
      </c>
      <c r="I199" s="194">
        <v>45</v>
      </c>
    </row>
    <row r="200" spans="1:9">
      <c r="A200" s="67" t="s">
        <v>209</v>
      </c>
      <c r="B200" s="25" t="s">
        <v>183</v>
      </c>
      <c r="C200" s="110">
        <v>4</v>
      </c>
      <c r="D200" s="61"/>
      <c r="E200" s="72" t="s">
        <v>55</v>
      </c>
      <c r="F200" s="2"/>
      <c r="G200" s="199">
        <v>0.499</v>
      </c>
      <c r="H200" s="205" t="s">
        <v>52</v>
      </c>
      <c r="I200" s="194">
        <v>45</v>
      </c>
    </row>
    <row r="201" spans="1:9">
      <c r="A201" s="67" t="s">
        <v>210</v>
      </c>
      <c r="B201" s="25" t="s">
        <v>183</v>
      </c>
      <c r="C201" s="110">
        <v>9.9</v>
      </c>
      <c r="D201" s="61"/>
      <c r="E201" s="72" t="s">
        <v>57</v>
      </c>
      <c r="F201" s="2"/>
      <c r="G201" s="202">
        <v>0.23300000000000001</v>
      </c>
      <c r="H201" s="205" t="s">
        <v>56</v>
      </c>
      <c r="I201" s="194">
        <v>45</v>
      </c>
    </row>
    <row r="202" spans="1:9" ht="15.75" thickBot="1">
      <c r="A202" s="67" t="s">
        <v>211</v>
      </c>
      <c r="B202" s="25" t="s">
        <v>183</v>
      </c>
      <c r="C202" s="112">
        <v>11</v>
      </c>
      <c r="D202" s="88"/>
      <c r="E202" s="13" t="s">
        <v>58</v>
      </c>
      <c r="F202" s="2"/>
      <c r="G202" s="177">
        <v>1.9E-2</v>
      </c>
      <c r="H202" s="174" t="s">
        <v>59</v>
      </c>
      <c r="I202" s="194">
        <v>45</v>
      </c>
    </row>
    <row r="203" spans="1:9" ht="15.75" thickTop="1">
      <c r="A203" s="250" t="s">
        <v>212</v>
      </c>
      <c r="B203" s="251"/>
      <c r="C203" s="100" t="s">
        <v>9</v>
      </c>
      <c r="D203" s="131"/>
      <c r="E203" s="5" t="s">
        <v>34</v>
      </c>
      <c r="F203" s="2"/>
      <c r="G203" s="176">
        <v>1</v>
      </c>
      <c r="H203" s="171" t="s">
        <v>67</v>
      </c>
      <c r="I203" s="197">
        <v>45</v>
      </c>
    </row>
    <row r="204" spans="1:9">
      <c r="A204" s="32"/>
      <c r="B204" s="33"/>
      <c r="C204" s="95"/>
      <c r="D204" s="132"/>
      <c r="E204" s="70" t="s">
        <v>21</v>
      </c>
      <c r="F204" s="2"/>
      <c r="G204" s="199">
        <v>7</v>
      </c>
      <c r="H204" s="205" t="s">
        <v>22</v>
      </c>
      <c r="I204" s="194">
        <v>45</v>
      </c>
    </row>
    <row r="205" spans="1:9">
      <c r="A205" s="67" t="s">
        <v>213</v>
      </c>
      <c r="B205" s="25" t="s">
        <v>183</v>
      </c>
      <c r="C205" s="110">
        <v>15.5</v>
      </c>
      <c r="D205" s="132"/>
      <c r="E205" s="71" t="s">
        <v>40</v>
      </c>
      <c r="F205" s="2"/>
      <c r="G205" s="202">
        <v>7</v>
      </c>
      <c r="H205" s="205" t="s">
        <v>22</v>
      </c>
      <c r="I205" s="194">
        <v>45</v>
      </c>
    </row>
    <row r="206" spans="1:9">
      <c r="A206" s="32"/>
      <c r="B206" s="33"/>
      <c r="C206" s="95"/>
      <c r="D206" s="132"/>
      <c r="E206" s="71" t="s">
        <v>42</v>
      </c>
      <c r="F206" s="2"/>
      <c r="G206" s="199">
        <v>7</v>
      </c>
      <c r="H206" s="205" t="s">
        <v>22</v>
      </c>
      <c r="I206" s="194">
        <v>45</v>
      </c>
    </row>
    <row r="207" spans="1:9">
      <c r="A207" s="32"/>
      <c r="B207" s="33"/>
      <c r="C207" s="95"/>
      <c r="D207" s="46" t="s">
        <v>86</v>
      </c>
      <c r="E207" s="71" t="s">
        <v>87</v>
      </c>
      <c r="F207" s="2"/>
      <c r="G207" s="199">
        <v>7</v>
      </c>
      <c r="H207" s="205" t="s">
        <v>22</v>
      </c>
      <c r="I207" s="194">
        <v>45</v>
      </c>
    </row>
    <row r="208" spans="1:9">
      <c r="A208" s="32"/>
      <c r="B208" s="33"/>
      <c r="C208" s="95"/>
      <c r="D208" s="45" t="s">
        <v>88</v>
      </c>
      <c r="E208" s="9" t="s">
        <v>44</v>
      </c>
      <c r="F208" s="2"/>
      <c r="G208" s="202">
        <v>7.6999999999999999E-2</v>
      </c>
      <c r="H208" s="205" t="s">
        <v>18</v>
      </c>
      <c r="I208" s="194">
        <v>45</v>
      </c>
    </row>
    <row r="209" spans="1:9">
      <c r="A209" s="32"/>
      <c r="B209" s="33"/>
      <c r="C209" s="95"/>
      <c r="D209" s="63" t="s">
        <v>89</v>
      </c>
      <c r="E209" s="70" t="s">
        <v>90</v>
      </c>
      <c r="F209" s="2"/>
      <c r="G209" s="202">
        <v>1</v>
      </c>
      <c r="H209" s="205" t="s">
        <v>67</v>
      </c>
      <c r="I209" s="194">
        <v>45</v>
      </c>
    </row>
    <row r="210" spans="1:9">
      <c r="A210" s="32"/>
      <c r="B210" s="33"/>
      <c r="C210" s="95"/>
      <c r="D210" s="133" t="s">
        <v>80</v>
      </c>
      <c r="E210" s="70" t="s">
        <v>79</v>
      </c>
      <c r="F210" s="3"/>
      <c r="G210" s="202">
        <v>1</v>
      </c>
      <c r="H210" s="205" t="s">
        <v>67</v>
      </c>
      <c r="I210" s="194">
        <v>45</v>
      </c>
    </row>
    <row r="211" spans="1:9">
      <c r="A211" s="32"/>
      <c r="B211" s="33"/>
      <c r="C211" s="95"/>
      <c r="D211" s="62" t="s">
        <v>80</v>
      </c>
      <c r="E211" s="70" t="s">
        <v>50</v>
      </c>
      <c r="F211" s="2"/>
      <c r="G211" s="202">
        <v>1</v>
      </c>
      <c r="H211" s="205" t="s">
        <v>67</v>
      </c>
      <c r="I211" s="194">
        <v>45</v>
      </c>
    </row>
    <row r="212" spans="1:9">
      <c r="A212" s="32"/>
      <c r="B212" s="33"/>
      <c r="C212" s="95"/>
      <c r="D212" s="62">
        <f>SUM(C203:C216)</f>
        <v>15.5</v>
      </c>
      <c r="E212" s="73" t="s">
        <v>81</v>
      </c>
      <c r="F212" s="2"/>
      <c r="G212" s="202">
        <v>7</v>
      </c>
      <c r="H212" s="205" t="s">
        <v>22</v>
      </c>
      <c r="I212" s="194">
        <v>45</v>
      </c>
    </row>
    <row r="213" spans="1:9">
      <c r="A213" s="32"/>
      <c r="B213" s="33"/>
      <c r="C213" s="95"/>
      <c r="D213" s="132"/>
      <c r="E213" s="11" t="s">
        <v>91</v>
      </c>
      <c r="F213" s="2"/>
      <c r="G213" s="202">
        <v>7</v>
      </c>
      <c r="H213" s="205" t="s">
        <v>22</v>
      </c>
      <c r="I213" s="194">
        <v>45</v>
      </c>
    </row>
    <row r="214" spans="1:9">
      <c r="A214" s="32"/>
      <c r="B214" s="33"/>
      <c r="C214" s="95"/>
      <c r="D214" s="132"/>
      <c r="E214" s="72" t="s">
        <v>55</v>
      </c>
      <c r="F214" s="2"/>
      <c r="G214" s="199">
        <v>0.23300000000000001</v>
      </c>
      <c r="H214" s="205" t="s">
        <v>56</v>
      </c>
      <c r="I214" s="194">
        <v>45</v>
      </c>
    </row>
    <row r="215" spans="1:9">
      <c r="A215" s="32"/>
      <c r="B215" s="33"/>
      <c r="C215" s="95"/>
      <c r="D215" s="132"/>
      <c r="E215" s="72" t="s">
        <v>57</v>
      </c>
      <c r="F215" s="2"/>
      <c r="G215" s="202">
        <v>7.6999999999999999E-2</v>
      </c>
      <c r="H215" s="205" t="s">
        <v>18</v>
      </c>
      <c r="I215" s="194">
        <v>45</v>
      </c>
    </row>
    <row r="216" spans="1:9" ht="15.75" thickBot="1">
      <c r="A216" s="162"/>
      <c r="B216" s="37"/>
      <c r="C216" s="134"/>
      <c r="D216" s="135"/>
      <c r="E216" s="13" t="s">
        <v>58</v>
      </c>
      <c r="F216" s="2"/>
      <c r="G216" s="177">
        <v>1.9E-2</v>
      </c>
      <c r="H216" s="174" t="s">
        <v>59</v>
      </c>
      <c r="I216" s="194">
        <v>45</v>
      </c>
    </row>
    <row r="217" spans="1:9" ht="15.75" thickTop="1">
      <c r="A217" s="250" t="s">
        <v>92</v>
      </c>
      <c r="B217" s="251"/>
      <c r="C217" s="100" t="s">
        <v>9</v>
      </c>
      <c r="D217" s="60"/>
      <c r="E217" s="5" t="s">
        <v>34</v>
      </c>
      <c r="F217" s="2"/>
      <c r="G217" s="180">
        <v>1</v>
      </c>
      <c r="H217" s="171" t="s">
        <v>67</v>
      </c>
      <c r="I217" s="197">
        <v>45</v>
      </c>
    </row>
    <row r="218" spans="1:9">
      <c r="A218" s="164"/>
      <c r="B218" s="33"/>
      <c r="C218" s="95"/>
      <c r="D218" s="61"/>
      <c r="E218" s="70" t="s">
        <v>21</v>
      </c>
      <c r="F218" s="2"/>
      <c r="G218" s="202">
        <v>7</v>
      </c>
      <c r="H218" s="205" t="s">
        <v>22</v>
      </c>
      <c r="I218" s="194">
        <v>45</v>
      </c>
    </row>
    <row r="219" spans="1:9">
      <c r="A219" s="67" t="s">
        <v>214</v>
      </c>
      <c r="B219" s="25" t="s">
        <v>183</v>
      </c>
      <c r="C219" s="110">
        <v>24</v>
      </c>
      <c r="D219" s="61"/>
      <c r="E219" s="71" t="s">
        <v>40</v>
      </c>
      <c r="F219" s="2"/>
      <c r="G219" s="202">
        <v>7</v>
      </c>
      <c r="H219" s="205" t="s">
        <v>22</v>
      </c>
      <c r="I219" s="194">
        <v>45</v>
      </c>
    </row>
    <row r="220" spans="1:9">
      <c r="A220" s="240"/>
      <c r="B220" s="56"/>
      <c r="C220" s="110"/>
      <c r="D220" s="61"/>
      <c r="E220" s="71" t="s">
        <v>42</v>
      </c>
      <c r="F220" s="2"/>
      <c r="G220" s="202">
        <v>7</v>
      </c>
      <c r="H220" s="205" t="s">
        <v>22</v>
      </c>
      <c r="I220" s="194">
        <v>45</v>
      </c>
    </row>
    <row r="221" spans="1:9">
      <c r="A221" s="240"/>
      <c r="B221" s="56"/>
      <c r="C221" s="102"/>
      <c r="D221" s="61"/>
      <c r="E221" s="71" t="s">
        <v>87</v>
      </c>
      <c r="F221" s="2"/>
      <c r="G221" s="202">
        <v>7</v>
      </c>
      <c r="H221" s="205" t="s">
        <v>22</v>
      </c>
      <c r="I221" s="194">
        <v>45</v>
      </c>
    </row>
    <row r="222" spans="1:9">
      <c r="A222" s="67" t="s">
        <v>215</v>
      </c>
      <c r="B222" s="25" t="s">
        <v>183</v>
      </c>
      <c r="C222" s="102">
        <f>29.3*2</f>
        <v>58.6</v>
      </c>
      <c r="D222" s="61"/>
      <c r="E222" s="9" t="s">
        <v>96</v>
      </c>
      <c r="F222" s="2"/>
      <c r="G222" s="199">
        <v>0.23300000000000001</v>
      </c>
      <c r="H222" s="205" t="s">
        <v>56</v>
      </c>
      <c r="I222" s="194">
        <v>45</v>
      </c>
    </row>
    <row r="223" spans="1:9" ht="24">
      <c r="A223" s="67" t="s">
        <v>216</v>
      </c>
      <c r="B223" s="25" t="s">
        <v>183</v>
      </c>
      <c r="C223" s="102">
        <f>29.3*2</f>
        <v>58.6</v>
      </c>
      <c r="D223" s="45" t="s">
        <v>92</v>
      </c>
      <c r="E223" s="70" t="s">
        <v>98</v>
      </c>
      <c r="F223" s="2"/>
      <c r="G223" s="202">
        <v>1</v>
      </c>
      <c r="H223" s="205" t="s">
        <v>67</v>
      </c>
      <c r="I223" s="194">
        <v>45</v>
      </c>
    </row>
    <row r="224" spans="1:9">
      <c r="A224" s="67" t="s">
        <v>217</v>
      </c>
      <c r="B224" s="25" t="s">
        <v>183</v>
      </c>
      <c r="C224" s="102">
        <v>11.1</v>
      </c>
      <c r="D224" s="61"/>
      <c r="E224" s="70" t="s">
        <v>99</v>
      </c>
      <c r="F224" s="2"/>
      <c r="G224" s="202">
        <v>7</v>
      </c>
      <c r="H224" s="205" t="s">
        <v>22</v>
      </c>
      <c r="I224" s="194">
        <v>45</v>
      </c>
    </row>
    <row r="225" spans="1:9">
      <c r="A225" s="67" t="s">
        <v>218</v>
      </c>
      <c r="B225" s="25" t="s">
        <v>183</v>
      </c>
      <c r="C225" s="102">
        <v>11.1</v>
      </c>
      <c r="D225" s="62" t="s">
        <v>80</v>
      </c>
      <c r="E225" s="70" t="s">
        <v>50</v>
      </c>
      <c r="F225" s="2"/>
      <c r="G225" s="202">
        <v>1</v>
      </c>
      <c r="H225" s="205" t="s">
        <v>67</v>
      </c>
      <c r="I225" s="194">
        <v>45</v>
      </c>
    </row>
    <row r="226" spans="1:9">
      <c r="A226" s="240"/>
      <c r="B226" s="56"/>
      <c r="C226" s="102"/>
      <c r="D226" s="62">
        <f>SUM(C217:C231)</f>
        <v>267</v>
      </c>
      <c r="E226" s="73" t="s">
        <v>51</v>
      </c>
      <c r="F226" s="2"/>
      <c r="G226" s="202">
        <v>7</v>
      </c>
      <c r="H226" s="205" t="s">
        <v>22</v>
      </c>
      <c r="I226" s="194">
        <v>45</v>
      </c>
    </row>
    <row r="227" spans="1:9">
      <c r="A227" s="240"/>
      <c r="B227" s="56"/>
      <c r="C227" s="102"/>
      <c r="D227" s="61"/>
      <c r="E227" s="73" t="s">
        <v>103</v>
      </c>
      <c r="F227" s="2"/>
      <c r="G227" s="202">
        <v>7</v>
      </c>
      <c r="H227" s="205" t="s">
        <v>22</v>
      </c>
      <c r="I227" s="194">
        <v>45</v>
      </c>
    </row>
    <row r="228" spans="1:9">
      <c r="A228" s="67" t="s">
        <v>219</v>
      </c>
      <c r="B228" s="25" t="s">
        <v>183</v>
      </c>
      <c r="C228" s="110">
        <v>54.6</v>
      </c>
      <c r="D228" s="61"/>
      <c r="E228" s="11" t="s">
        <v>54</v>
      </c>
      <c r="F228" s="2"/>
      <c r="G228" s="199">
        <v>0.499</v>
      </c>
      <c r="H228" s="205" t="s">
        <v>52</v>
      </c>
      <c r="I228" s="194">
        <v>45</v>
      </c>
    </row>
    <row r="229" spans="1:9">
      <c r="A229" s="67" t="s">
        <v>220</v>
      </c>
      <c r="B229" s="25" t="s">
        <v>183</v>
      </c>
      <c r="C229" s="110">
        <v>49</v>
      </c>
      <c r="D229" s="61"/>
      <c r="E229" s="72" t="s">
        <v>55</v>
      </c>
      <c r="F229" s="2"/>
      <c r="G229" s="199">
        <v>0.23300000000000001</v>
      </c>
      <c r="H229" s="205" t="s">
        <v>56</v>
      </c>
      <c r="I229" s="194">
        <v>45</v>
      </c>
    </row>
    <row r="230" spans="1:9">
      <c r="A230" s="32"/>
      <c r="B230" s="33"/>
      <c r="C230" s="95"/>
      <c r="D230" s="61"/>
      <c r="E230" s="72" t="s">
        <v>57</v>
      </c>
      <c r="F230" s="2"/>
      <c r="G230" s="202">
        <v>7.6999999999999999E-2</v>
      </c>
      <c r="H230" s="205" t="s">
        <v>18</v>
      </c>
      <c r="I230" s="194">
        <v>45</v>
      </c>
    </row>
    <row r="231" spans="1:9" ht="15.75" thickBot="1">
      <c r="A231" s="241"/>
      <c r="B231" s="78"/>
      <c r="C231" s="136"/>
      <c r="D231" s="88"/>
      <c r="E231" s="13" t="s">
        <v>58</v>
      </c>
      <c r="F231" s="2"/>
      <c r="G231" s="177">
        <v>1.9E-2</v>
      </c>
      <c r="H231" s="174" t="s">
        <v>59</v>
      </c>
      <c r="I231" s="194">
        <v>45</v>
      </c>
    </row>
    <row r="232" spans="1:9" ht="15.75" thickTop="1">
      <c r="A232" s="261" t="s">
        <v>221</v>
      </c>
      <c r="B232" s="262"/>
      <c r="C232" s="104" t="s">
        <v>9</v>
      </c>
      <c r="D232" s="60"/>
      <c r="E232" s="5" t="s">
        <v>34</v>
      </c>
      <c r="F232" s="2"/>
      <c r="G232" s="180">
        <v>1</v>
      </c>
      <c r="H232" s="171" t="s">
        <v>67</v>
      </c>
      <c r="I232" s="197">
        <v>45</v>
      </c>
    </row>
    <row r="233" spans="1:9">
      <c r="A233" s="67" t="s">
        <v>222</v>
      </c>
      <c r="B233" s="25" t="s">
        <v>183</v>
      </c>
      <c r="C233" s="110">
        <v>20</v>
      </c>
      <c r="D233" s="61"/>
      <c r="E233" s="70" t="s">
        <v>21</v>
      </c>
      <c r="F233" s="2"/>
      <c r="G233" s="202">
        <v>7</v>
      </c>
      <c r="H233" s="205" t="s">
        <v>22</v>
      </c>
      <c r="I233" s="194">
        <v>45</v>
      </c>
    </row>
    <row r="234" spans="1:9">
      <c r="A234" s="67" t="s">
        <v>223</v>
      </c>
      <c r="B234" s="25" t="s">
        <v>183</v>
      </c>
      <c r="C234" s="110">
        <v>20</v>
      </c>
      <c r="D234" s="61"/>
      <c r="E234" s="71" t="s">
        <v>40</v>
      </c>
      <c r="F234" s="2"/>
      <c r="G234" s="202">
        <v>7</v>
      </c>
      <c r="H234" s="205" t="s">
        <v>22</v>
      </c>
      <c r="I234" s="194">
        <v>45</v>
      </c>
    </row>
    <row r="235" spans="1:9">
      <c r="A235" s="67" t="s">
        <v>224</v>
      </c>
      <c r="B235" s="25" t="s">
        <v>183</v>
      </c>
      <c r="C235" s="110">
        <v>11</v>
      </c>
      <c r="D235" s="61"/>
      <c r="E235" s="71" t="s">
        <v>111</v>
      </c>
      <c r="F235" s="2"/>
      <c r="G235" s="202">
        <v>7</v>
      </c>
      <c r="H235" s="205" t="s">
        <v>22</v>
      </c>
      <c r="I235" s="194">
        <v>45</v>
      </c>
    </row>
    <row r="236" spans="1:9">
      <c r="A236" s="67" t="s">
        <v>225</v>
      </c>
      <c r="B236" s="25" t="s">
        <v>183</v>
      </c>
      <c r="C236" s="110">
        <v>11</v>
      </c>
      <c r="D236" s="61"/>
      <c r="E236" s="71" t="s">
        <v>87</v>
      </c>
      <c r="F236" s="2"/>
      <c r="G236" s="202">
        <v>7</v>
      </c>
      <c r="H236" s="205" t="s">
        <v>22</v>
      </c>
      <c r="I236" s="194">
        <v>45</v>
      </c>
    </row>
    <row r="237" spans="1:9">
      <c r="A237" s="67" t="s">
        <v>226</v>
      </c>
      <c r="B237" s="25" t="s">
        <v>183</v>
      </c>
      <c r="C237" s="95">
        <f>9.5+9.16</f>
        <v>18.66</v>
      </c>
      <c r="D237" s="62" t="s">
        <v>114</v>
      </c>
      <c r="E237" s="9" t="s">
        <v>96</v>
      </c>
      <c r="F237" s="2"/>
      <c r="G237" s="199">
        <v>0.23300000000000001</v>
      </c>
      <c r="H237" s="205" t="s">
        <v>56</v>
      </c>
      <c r="I237" s="194">
        <v>45</v>
      </c>
    </row>
    <row r="238" spans="1:9">
      <c r="A238" s="67" t="s">
        <v>227</v>
      </c>
      <c r="B238" s="25" t="s">
        <v>183</v>
      </c>
      <c r="C238" s="95">
        <f>9.5+9.16</f>
        <v>18.66</v>
      </c>
      <c r="D238" s="61"/>
      <c r="E238" s="70" t="s">
        <v>117</v>
      </c>
      <c r="F238" s="2"/>
      <c r="G238" s="202">
        <v>7</v>
      </c>
      <c r="H238" s="205" t="s">
        <v>22</v>
      </c>
      <c r="I238" s="194">
        <v>45</v>
      </c>
    </row>
    <row r="239" spans="1:9">
      <c r="A239" s="67" t="s">
        <v>228</v>
      </c>
      <c r="B239" s="25" t="s">
        <v>183</v>
      </c>
      <c r="C239" s="110">
        <v>24</v>
      </c>
      <c r="D239" s="61"/>
      <c r="E239" s="70" t="s">
        <v>50</v>
      </c>
      <c r="F239" s="2"/>
      <c r="G239" s="202">
        <v>1</v>
      </c>
      <c r="H239" s="205" t="s">
        <v>67</v>
      </c>
      <c r="I239" s="194">
        <v>45</v>
      </c>
    </row>
    <row r="240" spans="1:9">
      <c r="A240" s="158"/>
      <c r="B240"/>
      <c r="C240" s="16"/>
      <c r="D240" s="62" t="s">
        <v>69</v>
      </c>
      <c r="E240" s="73" t="s">
        <v>51</v>
      </c>
      <c r="F240" s="2"/>
      <c r="G240" s="202">
        <v>7</v>
      </c>
      <c r="H240" s="205" t="s">
        <v>22</v>
      </c>
      <c r="I240" s="194">
        <v>45</v>
      </c>
    </row>
    <row r="241" spans="1:9">
      <c r="A241" s="67" t="s">
        <v>229</v>
      </c>
      <c r="B241" s="33"/>
      <c r="C241" s="95">
        <v>6.1</v>
      </c>
      <c r="D241" s="82">
        <f>SUM(C232:C246)</f>
        <v>159.25000000000003</v>
      </c>
      <c r="E241" s="11" t="s">
        <v>54</v>
      </c>
      <c r="F241" s="2"/>
      <c r="G241" s="202">
        <v>7</v>
      </c>
      <c r="H241" s="205" t="s">
        <v>22</v>
      </c>
      <c r="I241" s="194">
        <v>45</v>
      </c>
    </row>
    <row r="242" spans="1:9">
      <c r="A242" s="64"/>
      <c r="B242" s="25"/>
      <c r="C242" s="130"/>
      <c r="D242" s="61"/>
      <c r="E242" s="74" t="s">
        <v>121</v>
      </c>
      <c r="F242" s="2"/>
      <c r="G242" s="202">
        <v>7</v>
      </c>
      <c r="H242" s="205" t="s">
        <v>22</v>
      </c>
      <c r="I242" s="194">
        <v>45</v>
      </c>
    </row>
    <row r="243" spans="1:9">
      <c r="A243" s="67" t="s">
        <v>230</v>
      </c>
      <c r="B243" s="25" t="s">
        <v>183</v>
      </c>
      <c r="C243" s="106">
        <f>3.4+3.4</f>
        <v>6.8</v>
      </c>
      <c r="D243" s="61"/>
      <c r="E243" s="72" t="s">
        <v>55</v>
      </c>
      <c r="F243" s="2"/>
      <c r="G243" s="199">
        <v>0.23300000000000001</v>
      </c>
      <c r="H243" s="205" t="s">
        <v>56</v>
      </c>
      <c r="I243" s="194">
        <v>45</v>
      </c>
    </row>
    <row r="244" spans="1:9">
      <c r="A244" s="67" t="s">
        <v>231</v>
      </c>
      <c r="B244" s="25" t="s">
        <v>183</v>
      </c>
      <c r="C244" s="106">
        <f>3.4+3.4</f>
        <v>6.8</v>
      </c>
      <c r="D244" s="61"/>
      <c r="E244" s="72" t="s">
        <v>57</v>
      </c>
      <c r="F244" s="2"/>
      <c r="G244" s="202">
        <v>7.6999999999999999E-2</v>
      </c>
      <c r="H244" s="205" t="s">
        <v>18</v>
      </c>
      <c r="I244" s="194">
        <v>45</v>
      </c>
    </row>
    <row r="245" spans="1:9">
      <c r="A245" s="67" t="s">
        <v>232</v>
      </c>
      <c r="B245" s="25" t="s">
        <v>183</v>
      </c>
      <c r="C245" s="110">
        <v>9.3000000000000007</v>
      </c>
      <c r="D245" s="61"/>
      <c r="E245" s="159" t="s">
        <v>58</v>
      </c>
      <c r="F245" s="2"/>
      <c r="G245" s="209">
        <v>1.9E-2</v>
      </c>
      <c r="H245" s="205" t="s">
        <v>59</v>
      </c>
      <c r="I245" s="194">
        <v>45</v>
      </c>
    </row>
    <row r="246" spans="1:9" ht="15.75" thickBot="1">
      <c r="A246" s="67" t="s">
        <v>233</v>
      </c>
      <c r="B246" s="25" t="s">
        <v>183</v>
      </c>
      <c r="C246" s="110">
        <v>6.93</v>
      </c>
      <c r="D246" s="137"/>
      <c r="E246" s="57"/>
      <c r="F246" s="2"/>
      <c r="G246" s="187"/>
      <c r="H246" s="187"/>
      <c r="I246" s="229"/>
    </row>
    <row r="247" spans="1:9" ht="15.75" thickTop="1">
      <c r="A247" s="250" t="s">
        <v>159</v>
      </c>
      <c r="B247" s="251"/>
      <c r="C247" s="100" t="s">
        <v>9</v>
      </c>
      <c r="D247" s="89"/>
      <c r="E247" s="5" t="s">
        <v>34</v>
      </c>
      <c r="F247" s="2"/>
      <c r="G247" s="184">
        <v>0.499</v>
      </c>
      <c r="H247" s="172" t="s">
        <v>52</v>
      </c>
      <c r="I247" s="197">
        <v>45</v>
      </c>
    </row>
    <row r="248" spans="1:9">
      <c r="A248" s="66"/>
      <c r="B248" s="35"/>
      <c r="C248" s="102"/>
      <c r="D248" s="87"/>
      <c r="E248" s="154" t="s">
        <v>21</v>
      </c>
      <c r="F248" s="2"/>
      <c r="G248" s="202">
        <v>7</v>
      </c>
      <c r="H248" s="205" t="s">
        <v>22</v>
      </c>
      <c r="I248" s="194">
        <v>45</v>
      </c>
    </row>
    <row r="249" spans="1:9">
      <c r="A249" s="67" t="s">
        <v>234</v>
      </c>
      <c r="B249" s="25" t="s">
        <v>207</v>
      </c>
      <c r="C249" s="110">
        <v>163.19999999999999</v>
      </c>
      <c r="D249" s="45" t="s">
        <v>162</v>
      </c>
      <c r="E249" s="71" t="s">
        <v>163</v>
      </c>
      <c r="F249" s="2"/>
      <c r="G249" s="202">
        <v>7</v>
      </c>
      <c r="H249" s="205" t="s">
        <v>22</v>
      </c>
      <c r="I249" s="194">
        <v>45</v>
      </c>
    </row>
    <row r="250" spans="1:9">
      <c r="A250" s="66"/>
      <c r="B250" s="35"/>
      <c r="C250" s="102"/>
      <c r="D250" s="45" t="s">
        <v>164</v>
      </c>
      <c r="E250" s="71" t="s">
        <v>40</v>
      </c>
      <c r="F250" s="2"/>
      <c r="G250" s="202">
        <v>7</v>
      </c>
      <c r="H250" s="205" t="s">
        <v>22</v>
      </c>
      <c r="I250" s="194">
        <v>45</v>
      </c>
    </row>
    <row r="251" spans="1:9">
      <c r="A251" s="67" t="s">
        <v>235</v>
      </c>
      <c r="B251" s="25" t="s">
        <v>236</v>
      </c>
      <c r="C251" s="110">
        <v>650</v>
      </c>
      <c r="D251" s="45" t="s">
        <v>165</v>
      </c>
      <c r="E251" s="71" t="s">
        <v>42</v>
      </c>
      <c r="F251" s="2"/>
      <c r="G251" s="202">
        <v>1</v>
      </c>
      <c r="H251" s="205" t="s">
        <v>67</v>
      </c>
      <c r="I251" s="194">
        <v>45</v>
      </c>
    </row>
    <row r="252" spans="1:9">
      <c r="A252" s="66"/>
      <c r="B252" s="35"/>
      <c r="C252" s="102"/>
      <c r="D252" s="45" t="s">
        <v>166</v>
      </c>
      <c r="E252" s="9" t="s">
        <v>44</v>
      </c>
      <c r="F252" s="2"/>
      <c r="G252" s="202">
        <v>7.6999999999999999E-2</v>
      </c>
      <c r="H252" s="205" t="s">
        <v>18</v>
      </c>
      <c r="I252" s="194">
        <v>45</v>
      </c>
    </row>
    <row r="253" spans="1:9">
      <c r="A253" s="32"/>
      <c r="B253" s="33"/>
      <c r="C253" s="95"/>
      <c r="D253" s="87"/>
      <c r="E253" s="70" t="s">
        <v>79</v>
      </c>
      <c r="G253" s="202">
        <v>7</v>
      </c>
      <c r="H253" s="205" t="s">
        <v>22</v>
      </c>
      <c r="I253" s="194">
        <v>45</v>
      </c>
    </row>
    <row r="254" spans="1:9">
      <c r="A254" s="32"/>
      <c r="B254" s="33"/>
      <c r="C254" s="95"/>
      <c r="D254" s="87"/>
      <c r="E254" s="70" t="s">
        <v>149</v>
      </c>
      <c r="F254" s="2"/>
      <c r="G254" s="202">
        <v>1</v>
      </c>
      <c r="H254" s="205" t="s">
        <v>67</v>
      </c>
      <c r="I254" s="194">
        <v>45</v>
      </c>
    </row>
    <row r="255" spans="1:9">
      <c r="A255" s="32"/>
      <c r="B255" s="33"/>
      <c r="C255" s="95"/>
      <c r="D255" s="45" t="s">
        <v>69</v>
      </c>
      <c r="E255" s="73" t="s">
        <v>51</v>
      </c>
      <c r="F255" s="2"/>
      <c r="G255" s="202">
        <v>1</v>
      </c>
      <c r="H255" s="205" t="s">
        <v>67</v>
      </c>
      <c r="I255" s="194">
        <v>45</v>
      </c>
    </row>
    <row r="256" spans="1:9">
      <c r="A256" s="32"/>
      <c r="B256" s="33"/>
      <c r="C256" s="95"/>
      <c r="D256" s="46">
        <f>SUM(C247:C260)</f>
        <v>813.2</v>
      </c>
      <c r="E256" s="73" t="s">
        <v>150</v>
      </c>
      <c r="G256" s="202">
        <v>3</v>
      </c>
      <c r="H256" s="205" t="s">
        <v>43</v>
      </c>
      <c r="I256" s="194">
        <v>45</v>
      </c>
    </row>
    <row r="257" spans="1:9">
      <c r="A257" s="32"/>
      <c r="B257" s="33"/>
      <c r="C257" s="95"/>
      <c r="D257" s="87"/>
      <c r="E257" s="11" t="s">
        <v>167</v>
      </c>
      <c r="G257" s="204">
        <v>0.499</v>
      </c>
      <c r="H257" s="205" t="s">
        <v>52</v>
      </c>
      <c r="I257" s="194">
        <v>45</v>
      </c>
    </row>
    <row r="258" spans="1:9">
      <c r="A258" s="32"/>
      <c r="B258" s="33"/>
      <c r="C258" s="95"/>
      <c r="D258" s="61"/>
      <c r="E258" s="12" t="s">
        <v>55</v>
      </c>
      <c r="G258" s="199">
        <v>0.23300000000000001</v>
      </c>
      <c r="H258" s="205" t="s">
        <v>56</v>
      </c>
      <c r="I258" s="194">
        <v>45</v>
      </c>
    </row>
    <row r="259" spans="1:9">
      <c r="A259" s="32"/>
      <c r="B259" s="33"/>
      <c r="C259" s="95"/>
      <c r="D259" s="61"/>
      <c r="E259" s="12" t="s">
        <v>57</v>
      </c>
      <c r="G259" s="202">
        <v>7.6999999999999999E-2</v>
      </c>
      <c r="H259" s="205" t="s">
        <v>18</v>
      </c>
      <c r="I259" s="194">
        <v>45</v>
      </c>
    </row>
    <row r="260" spans="1:9" ht="15.75" thickBot="1">
      <c r="A260" s="39"/>
      <c r="B260" s="40"/>
      <c r="C260" s="117"/>
      <c r="D260" s="88"/>
      <c r="E260" s="13" t="s">
        <v>58</v>
      </c>
      <c r="G260" s="183">
        <v>1.9E-2</v>
      </c>
      <c r="H260" s="174" t="s">
        <v>59</v>
      </c>
      <c r="I260" s="196">
        <v>45</v>
      </c>
    </row>
    <row r="261" spans="1:9" ht="15.75" thickTop="1">
      <c r="B261"/>
      <c r="C261" s="16"/>
    </row>
    <row r="262" spans="1:9">
      <c r="B262"/>
      <c r="C262" s="225" t="s">
        <v>173</v>
      </c>
      <c r="D262" s="76" t="s">
        <v>173</v>
      </c>
      <c r="I262" t="s">
        <v>237</v>
      </c>
    </row>
    <row r="263" spans="1:9">
      <c r="B263"/>
      <c r="C263" s="44">
        <f>SUM(C157:C262)</f>
        <v>4746.8099999999995</v>
      </c>
      <c r="D263" s="53">
        <f>SUM(D157:D262)</f>
        <v>4746.8100000000004</v>
      </c>
    </row>
    <row r="264" spans="1:9">
      <c r="B264"/>
      <c r="C264"/>
      <c r="D264"/>
    </row>
    <row r="265" spans="1:9">
      <c r="B265"/>
      <c r="C265"/>
      <c r="D265"/>
    </row>
    <row r="266" spans="1:9">
      <c r="B266"/>
      <c r="C266"/>
      <c r="D266"/>
    </row>
    <row r="267" spans="1:9">
      <c r="B267"/>
      <c r="C267"/>
      <c r="D267"/>
    </row>
    <row r="268" spans="1:9">
      <c r="B268"/>
      <c r="C268"/>
      <c r="D268"/>
    </row>
    <row r="269" spans="1:9">
      <c r="B269"/>
      <c r="C269"/>
      <c r="D269"/>
    </row>
    <row r="270" spans="1:9">
      <c r="B270"/>
      <c r="C270"/>
      <c r="D270"/>
    </row>
    <row r="271" spans="1:9">
      <c r="B271"/>
      <c r="C271"/>
      <c r="D271"/>
    </row>
    <row r="272" spans="1:9">
      <c r="B272"/>
      <c r="C272"/>
      <c r="D272"/>
    </row>
    <row r="273" spans="2:4">
      <c r="B273"/>
      <c r="C273"/>
      <c r="D273"/>
    </row>
    <row r="274" spans="2:4">
      <c r="B274"/>
      <c r="C274"/>
      <c r="D274"/>
    </row>
    <row r="275" spans="2:4">
      <c r="B275"/>
      <c r="C275"/>
      <c r="D275"/>
    </row>
    <row r="276" spans="2:4">
      <c r="B276"/>
      <c r="C276"/>
      <c r="D276"/>
    </row>
    <row r="277" spans="2:4">
      <c r="B277"/>
      <c r="C277"/>
      <c r="D277"/>
    </row>
    <row r="278" spans="2:4">
      <c r="B278"/>
      <c r="C278"/>
      <c r="D278"/>
    </row>
    <row r="279" spans="2:4">
      <c r="B279"/>
      <c r="C279"/>
      <c r="D279"/>
    </row>
    <row r="280" spans="2:4">
      <c r="B280"/>
      <c r="C280"/>
      <c r="D280"/>
    </row>
    <row r="281" spans="2:4">
      <c r="B281"/>
      <c r="C281"/>
      <c r="D281"/>
    </row>
    <row r="282" spans="2:4">
      <c r="B282"/>
      <c r="C282"/>
      <c r="D282"/>
    </row>
    <row r="283" spans="2:4">
      <c r="B283"/>
      <c r="C283"/>
      <c r="D283"/>
    </row>
    <row r="284" spans="2:4">
      <c r="B284"/>
      <c r="C284"/>
      <c r="D284"/>
    </row>
    <row r="285" spans="2:4">
      <c r="B285"/>
      <c r="C285"/>
      <c r="D285"/>
    </row>
    <row r="286" spans="2:4">
      <c r="B286"/>
      <c r="C286"/>
      <c r="D286"/>
    </row>
    <row r="287" spans="2:4">
      <c r="B287"/>
      <c r="C287"/>
      <c r="D287"/>
    </row>
    <row r="288" spans="2:4">
      <c r="B288"/>
      <c r="C288"/>
      <c r="D288"/>
    </row>
    <row r="289" spans="1:9">
      <c r="B289"/>
      <c r="C289"/>
      <c r="D289"/>
    </row>
    <row r="290" spans="1:9">
      <c r="B290"/>
      <c r="C290"/>
      <c r="D290"/>
    </row>
    <row r="291" spans="1:9">
      <c r="B291"/>
      <c r="C291"/>
      <c r="D291"/>
    </row>
    <row r="292" spans="1:9">
      <c r="B292"/>
      <c r="C292"/>
      <c r="D292"/>
    </row>
    <row r="293" spans="1:9">
      <c r="B293"/>
      <c r="C293"/>
      <c r="D293"/>
    </row>
    <row r="294" spans="1:9">
      <c r="B294"/>
      <c r="C294"/>
      <c r="D294"/>
    </row>
    <row r="295" spans="1:9">
      <c r="B295"/>
      <c r="C295"/>
      <c r="D295"/>
    </row>
    <row r="296" spans="1:9">
      <c r="B296"/>
      <c r="C296"/>
      <c r="D296"/>
    </row>
    <row r="297" spans="1:9">
      <c r="B297"/>
      <c r="C297"/>
      <c r="D297"/>
    </row>
    <row r="298" spans="1:9">
      <c r="B298"/>
      <c r="C298"/>
      <c r="D298"/>
    </row>
    <row r="299" spans="1:9">
      <c r="B299"/>
      <c r="C299"/>
      <c r="D299"/>
    </row>
    <row r="300" spans="1:9">
      <c r="B300"/>
      <c r="C300"/>
      <c r="D300"/>
    </row>
    <row r="301" spans="1:9">
      <c r="B301"/>
      <c r="C301" s="16"/>
    </row>
    <row r="302" spans="1:9" ht="19.5" thickBot="1">
      <c r="A302" s="260" t="s">
        <v>238</v>
      </c>
      <c r="B302" s="260"/>
      <c r="C302" s="260"/>
      <c r="D302" s="260"/>
      <c r="E302" s="260"/>
    </row>
    <row r="303" spans="1:9" ht="86.25">
      <c r="A303" s="252" t="s">
        <v>1</v>
      </c>
      <c r="B303" s="253"/>
      <c r="C303" s="253"/>
      <c r="D303" s="255" t="s">
        <v>2</v>
      </c>
      <c r="E303" s="257" t="s">
        <v>3</v>
      </c>
      <c r="F303" s="14"/>
      <c r="G303" s="17" t="s">
        <v>4</v>
      </c>
      <c r="H303" s="17" t="s">
        <v>4</v>
      </c>
      <c r="I303" s="4" t="s">
        <v>5</v>
      </c>
    </row>
    <row r="304" spans="1:9">
      <c r="A304" s="68" t="s">
        <v>7</v>
      </c>
      <c r="B304" s="69" t="s">
        <v>8</v>
      </c>
      <c r="C304" s="99" t="s">
        <v>9</v>
      </c>
      <c r="D304" s="256"/>
      <c r="E304" s="258"/>
      <c r="F304" s="14"/>
      <c r="G304" s="18"/>
      <c r="H304" s="18"/>
    </row>
    <row r="305" spans="1:9" ht="15.75" thickBot="1">
      <c r="B305"/>
      <c r="C305" s="216"/>
      <c r="D305" s="215"/>
      <c r="G305" s="19"/>
      <c r="H305" s="19"/>
    </row>
    <row r="306" spans="1:9" ht="15.75" thickTop="1">
      <c r="A306" s="250" t="s">
        <v>10</v>
      </c>
      <c r="B306" s="251"/>
      <c r="C306" s="100" t="s">
        <v>9</v>
      </c>
      <c r="D306" s="96" t="s">
        <v>11</v>
      </c>
      <c r="E306" s="5" t="s">
        <v>239</v>
      </c>
      <c r="F306" s="22"/>
      <c r="G306" s="175">
        <v>1</v>
      </c>
      <c r="H306" s="171" t="s">
        <v>13</v>
      </c>
      <c r="I306" s="165">
        <v>45</v>
      </c>
    </row>
    <row r="307" spans="1:9">
      <c r="A307" s="67" t="s">
        <v>19</v>
      </c>
      <c r="B307" s="77" t="s">
        <v>20</v>
      </c>
      <c r="C307" s="103">
        <v>855</v>
      </c>
      <c r="D307" s="138" t="s">
        <v>16</v>
      </c>
      <c r="E307" s="10" t="s">
        <v>17</v>
      </c>
      <c r="F307" s="2"/>
      <c r="G307" s="198">
        <v>7.6999999999999999E-2</v>
      </c>
      <c r="H307" s="205" t="s">
        <v>18</v>
      </c>
      <c r="I307" s="166">
        <v>45</v>
      </c>
    </row>
    <row r="308" spans="1:9">
      <c r="A308" s="67" t="s">
        <v>240</v>
      </c>
      <c r="B308" s="25" t="s">
        <v>241</v>
      </c>
      <c r="C308" s="101">
        <v>193</v>
      </c>
      <c r="D308" s="139"/>
      <c r="E308" s="70" t="s">
        <v>21</v>
      </c>
      <c r="F308" s="2"/>
      <c r="G308" s="198">
        <v>7</v>
      </c>
      <c r="H308" s="205" t="s">
        <v>22</v>
      </c>
      <c r="I308" s="166">
        <v>45</v>
      </c>
    </row>
    <row r="309" spans="1:9">
      <c r="A309" s="67" t="s">
        <v>242</v>
      </c>
      <c r="B309" s="25" t="s">
        <v>24</v>
      </c>
      <c r="C309" s="101">
        <v>611.5</v>
      </c>
      <c r="D309" s="140" t="s">
        <v>25</v>
      </c>
      <c r="E309" s="71" t="s">
        <v>26</v>
      </c>
      <c r="F309" s="2"/>
      <c r="G309" s="198">
        <v>7</v>
      </c>
      <c r="H309" s="205" t="s">
        <v>22</v>
      </c>
      <c r="I309" s="166">
        <v>45</v>
      </c>
    </row>
    <row r="310" spans="1:9">
      <c r="A310" s="26"/>
      <c r="B310" s="54"/>
      <c r="C310" s="103"/>
      <c r="D310" s="138">
        <f>SUM(C306:C312)</f>
        <v>1659.5</v>
      </c>
      <c r="E310" s="71" t="s">
        <v>29</v>
      </c>
      <c r="F310" s="2"/>
      <c r="G310" s="199">
        <v>7</v>
      </c>
      <c r="H310" s="205" t="s">
        <v>22</v>
      </c>
      <c r="I310" s="166">
        <v>45</v>
      </c>
    </row>
    <row r="311" spans="1:9">
      <c r="A311" s="26"/>
      <c r="B311" s="54"/>
      <c r="C311" s="103"/>
      <c r="D311" s="138"/>
      <c r="E311" s="73" t="s">
        <v>30</v>
      </c>
      <c r="F311" s="2"/>
      <c r="G311" s="198">
        <v>1</v>
      </c>
      <c r="H311" s="205" t="s">
        <v>13</v>
      </c>
      <c r="I311" s="166">
        <v>45</v>
      </c>
    </row>
    <row r="312" spans="1:9" ht="15.75" thickBot="1">
      <c r="A312" s="244"/>
      <c r="B312" s="43"/>
      <c r="C312" s="141"/>
      <c r="D312" s="97"/>
      <c r="E312" s="73" t="s">
        <v>31</v>
      </c>
      <c r="F312" s="2"/>
      <c r="G312" s="173">
        <v>0.23300000000000001</v>
      </c>
      <c r="H312" s="174" t="s">
        <v>32</v>
      </c>
      <c r="I312" s="166">
        <v>45</v>
      </c>
    </row>
    <row r="313" spans="1:9" ht="15.75" thickTop="1">
      <c r="A313" s="250" t="s">
        <v>33</v>
      </c>
      <c r="B313" s="251"/>
      <c r="C313" s="100" t="s">
        <v>9</v>
      </c>
      <c r="D313" s="142"/>
      <c r="E313" s="5" t="s">
        <v>34</v>
      </c>
      <c r="F313" s="2"/>
      <c r="G313" s="175">
        <v>1</v>
      </c>
      <c r="H313" s="171" t="s">
        <v>13</v>
      </c>
      <c r="I313" s="165">
        <v>45</v>
      </c>
    </row>
    <row r="314" spans="1:9">
      <c r="A314" s="67" t="s">
        <v>243</v>
      </c>
      <c r="B314" s="25" t="s">
        <v>171</v>
      </c>
      <c r="C314" s="101">
        <v>6.3</v>
      </c>
      <c r="D314" s="142"/>
      <c r="E314" s="70" t="s">
        <v>21</v>
      </c>
      <c r="F314" s="2"/>
      <c r="G314" s="199">
        <v>7</v>
      </c>
      <c r="H314" s="205" t="s">
        <v>22</v>
      </c>
      <c r="I314" s="167">
        <v>45</v>
      </c>
    </row>
    <row r="315" spans="1:9">
      <c r="A315" s="66"/>
      <c r="B315" s="35"/>
      <c r="C315" s="102"/>
      <c r="D315" s="143" t="s">
        <v>38</v>
      </c>
      <c r="E315" s="71" t="s">
        <v>29</v>
      </c>
      <c r="F315" s="2"/>
      <c r="G315" s="198">
        <v>7</v>
      </c>
      <c r="H315" s="205" t="s">
        <v>22</v>
      </c>
      <c r="I315" s="167">
        <v>45</v>
      </c>
    </row>
    <row r="316" spans="1:9">
      <c r="A316" s="67" t="s">
        <v>244</v>
      </c>
      <c r="B316" s="25" t="s">
        <v>207</v>
      </c>
      <c r="C316" s="101">
        <v>62.2</v>
      </c>
      <c r="D316" s="143" t="s">
        <v>39</v>
      </c>
      <c r="E316" s="71" t="s">
        <v>40</v>
      </c>
      <c r="F316" s="2"/>
      <c r="G316" s="198">
        <v>7</v>
      </c>
      <c r="H316" s="205" t="s">
        <v>22</v>
      </c>
      <c r="I316" s="167">
        <v>45</v>
      </c>
    </row>
    <row r="317" spans="1:9">
      <c r="A317" s="66"/>
      <c r="B317" s="35"/>
      <c r="C317" s="102"/>
      <c r="D317" s="143" t="s">
        <v>41</v>
      </c>
      <c r="E317" s="71" t="s">
        <v>42</v>
      </c>
      <c r="F317" s="2"/>
      <c r="G317" s="198">
        <v>3</v>
      </c>
      <c r="H317" s="205" t="s">
        <v>43</v>
      </c>
      <c r="I317" s="167">
        <v>45</v>
      </c>
    </row>
    <row r="318" spans="1:9">
      <c r="A318" s="26" t="s">
        <v>245</v>
      </c>
      <c r="B318" s="25" t="s">
        <v>171</v>
      </c>
      <c r="C318" s="103">
        <v>18.5</v>
      </c>
      <c r="D318" s="143"/>
      <c r="E318" s="9" t="s">
        <v>44</v>
      </c>
      <c r="F318" s="2"/>
      <c r="G318" s="199">
        <v>7.6999999999999999E-2</v>
      </c>
      <c r="H318" s="205" t="s">
        <v>18</v>
      </c>
      <c r="I318" s="167">
        <v>45</v>
      </c>
    </row>
    <row r="319" spans="1:9">
      <c r="A319" s="245"/>
      <c r="B319" s="35"/>
      <c r="C319" s="102"/>
      <c r="D319" s="143" t="s">
        <v>46</v>
      </c>
      <c r="E319" s="70" t="s">
        <v>47</v>
      </c>
      <c r="F319" s="2"/>
      <c r="G319" s="199">
        <v>7</v>
      </c>
      <c r="H319" s="205" t="s">
        <v>22</v>
      </c>
      <c r="I319" s="167">
        <v>45</v>
      </c>
    </row>
    <row r="320" spans="1:9">
      <c r="A320" s="26" t="s">
        <v>246</v>
      </c>
      <c r="B320" s="25" t="s">
        <v>171</v>
      </c>
      <c r="C320" s="102">
        <v>14.8</v>
      </c>
      <c r="D320" s="143" t="s">
        <v>49</v>
      </c>
      <c r="E320" s="70" t="s">
        <v>50</v>
      </c>
      <c r="F320" s="2"/>
      <c r="G320" s="199">
        <v>1</v>
      </c>
      <c r="H320" s="205" t="s">
        <v>13</v>
      </c>
      <c r="I320" s="167">
        <v>45</v>
      </c>
    </row>
    <row r="321" spans="1:9">
      <c r="A321" s="66"/>
      <c r="B321" s="35"/>
      <c r="C321" s="102"/>
      <c r="D321" s="142"/>
      <c r="E321" s="73" t="s">
        <v>51</v>
      </c>
      <c r="F321" s="2"/>
      <c r="G321" s="199">
        <v>0.499</v>
      </c>
      <c r="H321" s="205" t="s">
        <v>52</v>
      </c>
      <c r="I321" s="167">
        <v>45</v>
      </c>
    </row>
    <row r="322" spans="1:9">
      <c r="A322" s="26" t="s">
        <v>247</v>
      </c>
      <c r="B322" s="25" t="s">
        <v>171</v>
      </c>
      <c r="C322" s="102">
        <v>21.1</v>
      </c>
      <c r="D322" s="140" t="s">
        <v>25</v>
      </c>
      <c r="E322" s="73" t="s">
        <v>53</v>
      </c>
      <c r="F322" s="2"/>
      <c r="G322" s="199">
        <v>7</v>
      </c>
      <c r="H322" s="205" t="s">
        <v>22</v>
      </c>
      <c r="I322" s="167">
        <v>45</v>
      </c>
    </row>
    <row r="323" spans="1:9">
      <c r="A323" s="66"/>
      <c r="B323" s="35"/>
      <c r="C323" s="102"/>
      <c r="D323" s="143">
        <f>SUM(C313:C326)</f>
        <v>122.9</v>
      </c>
      <c r="E323" s="11" t="s">
        <v>54</v>
      </c>
      <c r="F323" s="2"/>
      <c r="G323" s="199">
        <v>0.499</v>
      </c>
      <c r="H323" s="205" t="s">
        <v>52</v>
      </c>
      <c r="I323" s="167">
        <v>45</v>
      </c>
    </row>
    <row r="324" spans="1:9">
      <c r="A324" s="66"/>
      <c r="B324" s="35"/>
      <c r="C324" s="102"/>
      <c r="D324" s="142"/>
      <c r="E324" s="72" t="s">
        <v>55</v>
      </c>
      <c r="F324" s="2"/>
      <c r="G324" s="199">
        <v>0.23300000000000001</v>
      </c>
      <c r="H324" s="205" t="s">
        <v>56</v>
      </c>
      <c r="I324" s="167">
        <v>45</v>
      </c>
    </row>
    <row r="325" spans="1:9">
      <c r="A325" s="32"/>
      <c r="B325" s="33"/>
      <c r="C325" s="95"/>
      <c r="D325" s="142"/>
      <c r="E325" s="72" t="s">
        <v>57</v>
      </c>
      <c r="F325" s="2"/>
      <c r="G325" s="200">
        <v>7.6999999999999999E-2</v>
      </c>
      <c r="H325" s="205" t="s">
        <v>18</v>
      </c>
      <c r="I325" s="167">
        <v>45</v>
      </c>
    </row>
    <row r="326" spans="1:9" ht="15.75" thickBot="1">
      <c r="A326" s="238"/>
      <c r="B326" s="59"/>
      <c r="C326" s="144"/>
      <c r="D326" s="142"/>
      <c r="E326" s="13" t="s">
        <v>58</v>
      </c>
      <c r="F326" s="2"/>
      <c r="G326" s="177">
        <v>1.9E-2</v>
      </c>
      <c r="H326" s="174" t="s">
        <v>59</v>
      </c>
      <c r="I326" s="167">
        <v>45</v>
      </c>
    </row>
    <row r="327" spans="1:9" ht="15.75" thickTop="1">
      <c r="A327" s="250" t="s">
        <v>74</v>
      </c>
      <c r="B327" s="251"/>
      <c r="C327" s="100" t="s">
        <v>9</v>
      </c>
      <c r="D327" s="98"/>
      <c r="E327" s="5" t="s">
        <v>34</v>
      </c>
      <c r="F327" s="2"/>
      <c r="G327" s="179">
        <v>1</v>
      </c>
      <c r="H327" s="171" t="s">
        <v>67</v>
      </c>
      <c r="I327" s="165">
        <v>45</v>
      </c>
    </row>
    <row r="328" spans="1:9">
      <c r="A328" s="32"/>
      <c r="B328" s="33"/>
      <c r="C328" s="95"/>
      <c r="D328" s="139"/>
      <c r="E328" s="70" t="s">
        <v>21</v>
      </c>
      <c r="F328" s="2"/>
      <c r="G328" s="199">
        <v>7</v>
      </c>
      <c r="H328" s="205" t="s">
        <v>22</v>
      </c>
      <c r="I328" s="167">
        <v>45</v>
      </c>
    </row>
    <row r="329" spans="1:9">
      <c r="A329" s="26"/>
      <c r="B329" s="31"/>
      <c r="C329" s="111"/>
      <c r="D329" s="139"/>
      <c r="E329" s="71" t="s">
        <v>40</v>
      </c>
      <c r="F329" s="2"/>
      <c r="G329" s="199">
        <v>7</v>
      </c>
      <c r="H329" s="205" t="s">
        <v>22</v>
      </c>
      <c r="I329" s="167">
        <v>45</v>
      </c>
    </row>
    <row r="330" spans="1:9">
      <c r="A330" s="67"/>
      <c r="B330" s="25"/>
      <c r="C330" s="110"/>
      <c r="D330" s="45" t="s">
        <v>77</v>
      </c>
      <c r="E330" s="71" t="s">
        <v>42</v>
      </c>
      <c r="F330" s="2"/>
      <c r="G330" s="199">
        <v>3</v>
      </c>
      <c r="H330" s="205" t="s">
        <v>43</v>
      </c>
      <c r="I330" s="167">
        <v>45</v>
      </c>
    </row>
    <row r="331" spans="1:9">
      <c r="A331" s="67"/>
      <c r="B331" s="25"/>
      <c r="C331" s="102"/>
      <c r="D331" s="45" t="s">
        <v>78</v>
      </c>
      <c r="E331" s="9" t="s">
        <v>44</v>
      </c>
      <c r="F331" s="2"/>
      <c r="G331" s="199">
        <v>7.6999999999999999E-2</v>
      </c>
      <c r="H331" s="205" t="s">
        <v>18</v>
      </c>
      <c r="I331" s="167">
        <v>45</v>
      </c>
    </row>
    <row r="332" spans="1:9">
      <c r="A332" s="64"/>
      <c r="B332" s="25"/>
      <c r="C332" s="130"/>
      <c r="D332" s="45" t="s">
        <v>41</v>
      </c>
      <c r="E332" s="70" t="s">
        <v>79</v>
      </c>
      <c r="F332" s="2"/>
      <c r="G332" s="199">
        <v>1</v>
      </c>
      <c r="H332" s="205" t="s">
        <v>67</v>
      </c>
      <c r="I332" s="167">
        <v>45</v>
      </c>
    </row>
    <row r="333" spans="1:9">
      <c r="A333" s="67" t="s">
        <v>248</v>
      </c>
      <c r="B333" s="25" t="s">
        <v>171</v>
      </c>
      <c r="C333" s="101">
        <v>23</v>
      </c>
      <c r="D333" s="139"/>
      <c r="E333" s="70" t="s">
        <v>50</v>
      </c>
      <c r="F333" s="2"/>
      <c r="G333" s="199">
        <v>1</v>
      </c>
      <c r="H333" s="205" t="s">
        <v>67</v>
      </c>
      <c r="I333" s="167">
        <v>45</v>
      </c>
    </row>
    <row r="334" spans="1:9">
      <c r="A334" s="66"/>
      <c r="B334" s="35"/>
      <c r="C334" s="102"/>
      <c r="D334" s="145" t="s">
        <v>80</v>
      </c>
      <c r="E334" s="73" t="s">
        <v>81</v>
      </c>
      <c r="F334" s="2"/>
      <c r="G334" s="199">
        <v>1</v>
      </c>
      <c r="H334" s="205" t="s">
        <v>67</v>
      </c>
      <c r="I334" s="167">
        <v>45</v>
      </c>
    </row>
    <row r="335" spans="1:9" ht="24">
      <c r="A335" s="67" t="s">
        <v>249</v>
      </c>
      <c r="B335" s="25" t="s">
        <v>171</v>
      </c>
      <c r="C335" s="101">
        <v>15.8</v>
      </c>
      <c r="D335" s="145">
        <f>SUM(C327:C339)</f>
        <v>86</v>
      </c>
      <c r="E335" s="73" t="s">
        <v>83</v>
      </c>
      <c r="F335" s="2"/>
      <c r="G335" s="199">
        <v>7</v>
      </c>
      <c r="H335" s="205" t="s">
        <v>22</v>
      </c>
      <c r="I335" s="167">
        <v>45</v>
      </c>
    </row>
    <row r="336" spans="1:9">
      <c r="A336" s="67" t="s">
        <v>250</v>
      </c>
      <c r="B336" s="25" t="s">
        <v>171</v>
      </c>
      <c r="C336" s="101">
        <v>47.2</v>
      </c>
      <c r="D336" s="139"/>
      <c r="E336" s="11" t="s">
        <v>54</v>
      </c>
      <c r="F336" s="2"/>
      <c r="G336" s="199">
        <v>0.499</v>
      </c>
      <c r="H336" s="205" t="s">
        <v>52</v>
      </c>
      <c r="I336" s="167">
        <v>45</v>
      </c>
    </row>
    <row r="337" spans="1:9">
      <c r="A337" s="246"/>
      <c r="B337" s="25"/>
      <c r="C337" s="130"/>
      <c r="D337" s="139"/>
      <c r="E337" s="72" t="s">
        <v>55</v>
      </c>
      <c r="F337" s="2"/>
      <c r="G337" s="199">
        <v>0.499</v>
      </c>
      <c r="H337" s="205" t="s">
        <v>52</v>
      </c>
      <c r="I337" s="167">
        <v>45</v>
      </c>
    </row>
    <row r="338" spans="1:9">
      <c r="A338" s="32"/>
      <c r="B338" s="33"/>
      <c r="C338" s="95"/>
      <c r="D338" s="139"/>
      <c r="E338" s="72" t="s">
        <v>57</v>
      </c>
      <c r="F338" s="2"/>
      <c r="G338" s="202">
        <v>0.23300000000000001</v>
      </c>
      <c r="H338" s="205" t="s">
        <v>56</v>
      </c>
      <c r="I338" s="167">
        <v>45</v>
      </c>
    </row>
    <row r="339" spans="1:9" ht="15.75" thickBot="1">
      <c r="A339" s="32"/>
      <c r="B339" s="33"/>
      <c r="C339" s="95"/>
      <c r="D339" s="146"/>
      <c r="E339" s="13" t="s">
        <v>58</v>
      </c>
      <c r="F339" s="2"/>
      <c r="G339" s="177">
        <v>1.9E-2</v>
      </c>
      <c r="H339" s="174" t="s">
        <v>59</v>
      </c>
      <c r="I339" s="167">
        <v>45</v>
      </c>
    </row>
    <row r="340" spans="1:9" ht="15.75" thickTop="1">
      <c r="A340" s="250" t="s">
        <v>84</v>
      </c>
      <c r="B340" s="251"/>
      <c r="C340" s="100" t="s">
        <v>9</v>
      </c>
      <c r="D340" s="147"/>
      <c r="E340" s="5" t="s">
        <v>34</v>
      </c>
      <c r="F340" s="2"/>
      <c r="G340" s="176">
        <v>1</v>
      </c>
      <c r="H340" s="171" t="s">
        <v>67</v>
      </c>
      <c r="I340" s="165">
        <v>45</v>
      </c>
    </row>
    <row r="341" spans="1:9">
      <c r="A341" s="32"/>
      <c r="B341" s="33"/>
      <c r="C341" s="95"/>
      <c r="D341" s="139"/>
      <c r="E341" s="70" t="s">
        <v>21</v>
      </c>
      <c r="F341" s="2"/>
      <c r="G341" s="199">
        <v>7</v>
      </c>
      <c r="H341" s="205" t="s">
        <v>22</v>
      </c>
      <c r="I341" s="167">
        <v>45</v>
      </c>
    </row>
    <row r="342" spans="1:9">
      <c r="A342" s="67" t="s">
        <v>251</v>
      </c>
      <c r="B342" s="25" t="s">
        <v>183</v>
      </c>
      <c r="C342" s="148">
        <v>16</v>
      </c>
      <c r="D342" s="139"/>
      <c r="E342" s="71" t="s">
        <v>40</v>
      </c>
      <c r="F342" s="2"/>
      <c r="G342" s="202">
        <v>7</v>
      </c>
      <c r="H342" s="205" t="s">
        <v>22</v>
      </c>
      <c r="I342" s="167">
        <v>45</v>
      </c>
    </row>
    <row r="343" spans="1:9">
      <c r="A343" s="32"/>
      <c r="B343" s="33"/>
      <c r="C343" s="149"/>
      <c r="D343" s="139"/>
      <c r="E343" s="71" t="s">
        <v>42</v>
      </c>
      <c r="F343" s="2"/>
      <c r="G343" s="199">
        <v>7</v>
      </c>
      <c r="H343" s="205" t="s">
        <v>22</v>
      </c>
      <c r="I343" s="167">
        <v>45</v>
      </c>
    </row>
    <row r="344" spans="1:9">
      <c r="A344" s="158"/>
      <c r="B344" s="33"/>
      <c r="C344" s="95"/>
      <c r="D344" s="138" t="s">
        <v>86</v>
      </c>
      <c r="E344" s="71" t="s">
        <v>87</v>
      </c>
      <c r="F344" s="2"/>
      <c r="G344" s="199">
        <v>7</v>
      </c>
      <c r="H344" s="205" t="s">
        <v>22</v>
      </c>
      <c r="I344" s="167">
        <v>45</v>
      </c>
    </row>
    <row r="345" spans="1:9">
      <c r="A345" s="158"/>
      <c r="B345" s="33"/>
      <c r="C345" s="95"/>
      <c r="D345" s="45" t="s">
        <v>88</v>
      </c>
      <c r="E345" s="9" t="s">
        <v>44</v>
      </c>
      <c r="F345" s="2"/>
      <c r="G345" s="202">
        <v>7.6999999999999999E-2</v>
      </c>
      <c r="H345" s="205" t="s">
        <v>18</v>
      </c>
      <c r="I345" s="167">
        <v>45</v>
      </c>
    </row>
    <row r="346" spans="1:9">
      <c r="A346" s="32"/>
      <c r="B346" s="33"/>
      <c r="C346" s="95"/>
      <c r="D346" s="150" t="s">
        <v>89</v>
      </c>
      <c r="E346" s="70" t="s">
        <v>90</v>
      </c>
      <c r="F346" s="2"/>
      <c r="G346" s="202">
        <v>1</v>
      </c>
      <c r="H346" s="205" t="s">
        <v>67</v>
      </c>
      <c r="I346" s="167">
        <v>45</v>
      </c>
    </row>
    <row r="347" spans="1:9">
      <c r="A347" s="32"/>
      <c r="B347" s="33"/>
      <c r="C347" s="95"/>
      <c r="D347" s="143" t="s">
        <v>80</v>
      </c>
      <c r="E347" s="70" t="s">
        <v>79</v>
      </c>
      <c r="F347" s="2"/>
      <c r="G347" s="202">
        <v>1</v>
      </c>
      <c r="H347" s="205" t="s">
        <v>67</v>
      </c>
      <c r="I347" s="167">
        <v>45</v>
      </c>
    </row>
    <row r="348" spans="1:9">
      <c r="A348" s="32"/>
      <c r="B348" s="33"/>
      <c r="C348" s="95"/>
      <c r="D348" s="143">
        <f>SUM(C340:C353)</f>
        <v>16</v>
      </c>
      <c r="E348" s="70" t="s">
        <v>50</v>
      </c>
      <c r="F348" s="2"/>
      <c r="G348" s="202">
        <v>1</v>
      </c>
      <c r="H348" s="205" t="s">
        <v>67</v>
      </c>
      <c r="I348" s="167">
        <v>45</v>
      </c>
    </row>
    <row r="349" spans="1:9">
      <c r="A349" s="32"/>
      <c r="B349" s="33"/>
      <c r="C349" s="95"/>
      <c r="D349" s="139"/>
      <c r="E349" s="73" t="s">
        <v>81</v>
      </c>
      <c r="F349" s="2"/>
      <c r="G349" s="202">
        <v>7</v>
      </c>
      <c r="H349" s="205" t="s">
        <v>22</v>
      </c>
      <c r="I349" s="167">
        <v>45</v>
      </c>
    </row>
    <row r="350" spans="1:9">
      <c r="A350" s="32"/>
      <c r="B350" s="33"/>
      <c r="C350" s="95"/>
      <c r="D350" s="139"/>
      <c r="E350" s="11" t="s">
        <v>91</v>
      </c>
      <c r="F350" s="2"/>
      <c r="G350" s="202">
        <v>7</v>
      </c>
      <c r="H350" s="205" t="s">
        <v>22</v>
      </c>
      <c r="I350" s="167">
        <v>45</v>
      </c>
    </row>
    <row r="351" spans="1:9">
      <c r="A351" s="32"/>
      <c r="B351" s="33"/>
      <c r="C351" s="95"/>
      <c r="D351" s="139"/>
      <c r="E351" s="72" t="s">
        <v>55</v>
      </c>
      <c r="F351" s="2"/>
      <c r="G351" s="199">
        <v>0.23300000000000001</v>
      </c>
      <c r="H351" s="205" t="s">
        <v>56</v>
      </c>
      <c r="I351" s="167">
        <v>45</v>
      </c>
    </row>
    <row r="352" spans="1:9">
      <c r="A352" s="32"/>
      <c r="B352" s="33"/>
      <c r="C352" s="95"/>
      <c r="D352" s="139"/>
      <c r="E352" s="72" t="s">
        <v>57</v>
      </c>
      <c r="F352" s="2"/>
      <c r="G352" s="202">
        <v>7.6999999999999999E-2</v>
      </c>
      <c r="H352" s="205" t="s">
        <v>18</v>
      </c>
      <c r="I352" s="167">
        <v>45</v>
      </c>
    </row>
    <row r="353" spans="1:9" ht="15.75" thickBot="1">
      <c r="A353" s="162"/>
      <c r="B353" s="37"/>
      <c r="C353" s="134"/>
      <c r="D353" s="146"/>
      <c r="E353" s="13" t="s">
        <v>58</v>
      </c>
      <c r="F353" s="2"/>
      <c r="G353" s="177">
        <v>1.9E-2</v>
      </c>
      <c r="H353" s="174" t="s">
        <v>59</v>
      </c>
      <c r="I353" s="167">
        <v>45</v>
      </c>
    </row>
    <row r="354" spans="1:9" ht="15.75" thickTop="1">
      <c r="A354" s="250" t="s">
        <v>92</v>
      </c>
      <c r="B354" s="251"/>
      <c r="C354" s="100" t="s">
        <v>9</v>
      </c>
      <c r="D354" s="147"/>
      <c r="E354" s="5" t="s">
        <v>34</v>
      </c>
      <c r="F354" s="2"/>
      <c r="G354" s="180">
        <v>1</v>
      </c>
      <c r="H354" s="171" t="s">
        <v>67</v>
      </c>
      <c r="I354" s="165">
        <v>45</v>
      </c>
    </row>
    <row r="355" spans="1:9">
      <c r="A355" s="164"/>
      <c r="B355" s="33"/>
      <c r="C355" s="95"/>
      <c r="D355" s="139"/>
      <c r="E355" s="70" t="s">
        <v>21</v>
      </c>
      <c r="F355" s="2"/>
      <c r="G355" s="202">
        <v>7</v>
      </c>
      <c r="H355" s="205" t="s">
        <v>22</v>
      </c>
      <c r="I355" s="167">
        <v>45</v>
      </c>
    </row>
    <row r="356" spans="1:9" ht="24">
      <c r="A356" s="247" t="s">
        <v>252</v>
      </c>
      <c r="B356" s="58" t="s">
        <v>171</v>
      </c>
      <c r="C356" s="101">
        <v>95.2</v>
      </c>
      <c r="D356" s="139"/>
      <c r="E356" s="71" t="s">
        <v>40</v>
      </c>
      <c r="F356" s="2"/>
      <c r="G356" s="202">
        <v>7</v>
      </c>
      <c r="H356" s="205" t="s">
        <v>22</v>
      </c>
      <c r="I356" s="167">
        <v>45</v>
      </c>
    </row>
    <row r="357" spans="1:9">
      <c r="A357" s="247"/>
      <c r="B357" s="58"/>
      <c r="C357" s="101"/>
      <c r="D357" s="139"/>
      <c r="E357" s="71" t="s">
        <v>42</v>
      </c>
      <c r="F357" s="2"/>
      <c r="G357" s="202">
        <v>7</v>
      </c>
      <c r="H357" s="205" t="s">
        <v>22</v>
      </c>
      <c r="I357" s="167">
        <v>45</v>
      </c>
    </row>
    <row r="358" spans="1:9">
      <c r="A358" s="247"/>
      <c r="B358" s="58"/>
      <c r="C358" s="101"/>
      <c r="D358" s="139"/>
      <c r="E358" s="71" t="s">
        <v>87</v>
      </c>
      <c r="F358" s="2"/>
      <c r="G358" s="202">
        <v>7</v>
      </c>
      <c r="H358" s="205" t="s">
        <v>22</v>
      </c>
      <c r="I358" s="167">
        <v>45</v>
      </c>
    </row>
    <row r="359" spans="1:9">
      <c r="A359" s="26"/>
      <c r="B359" s="31"/>
      <c r="C359" s="103"/>
      <c r="D359" s="139"/>
      <c r="E359" s="9" t="s">
        <v>96</v>
      </c>
      <c r="F359" s="2"/>
      <c r="G359" s="199">
        <v>0.23300000000000001</v>
      </c>
      <c r="H359" s="205" t="s">
        <v>56</v>
      </c>
      <c r="I359" s="167">
        <v>45</v>
      </c>
    </row>
    <row r="360" spans="1:9" ht="24">
      <c r="A360" s="26"/>
      <c r="B360" s="31"/>
      <c r="C360" s="103"/>
      <c r="D360" s="143" t="s">
        <v>92</v>
      </c>
      <c r="E360" s="70" t="s">
        <v>98</v>
      </c>
      <c r="F360" s="2"/>
      <c r="G360" s="202">
        <v>1</v>
      </c>
      <c r="H360" s="205" t="s">
        <v>67</v>
      </c>
      <c r="I360" s="167">
        <v>45</v>
      </c>
    </row>
    <row r="361" spans="1:9" ht="24">
      <c r="A361" s="247" t="s">
        <v>253</v>
      </c>
      <c r="B361" s="58" t="s">
        <v>254</v>
      </c>
      <c r="C361" s="102">
        <v>26</v>
      </c>
      <c r="D361" s="139"/>
      <c r="E361" s="70" t="s">
        <v>99</v>
      </c>
      <c r="F361" s="2"/>
      <c r="G361" s="202">
        <v>7</v>
      </c>
      <c r="H361" s="205" t="s">
        <v>22</v>
      </c>
      <c r="I361" s="167">
        <v>45</v>
      </c>
    </row>
    <row r="362" spans="1:9" ht="24">
      <c r="A362" s="247" t="s">
        <v>255</v>
      </c>
      <c r="B362" s="58" t="s">
        <v>254</v>
      </c>
      <c r="C362" s="101">
        <v>27</v>
      </c>
      <c r="D362" s="143" t="s">
        <v>80</v>
      </c>
      <c r="E362" s="70" t="s">
        <v>50</v>
      </c>
      <c r="F362" s="2"/>
      <c r="G362" s="202">
        <v>1</v>
      </c>
      <c r="H362" s="205" t="s">
        <v>67</v>
      </c>
      <c r="I362" s="167">
        <v>45</v>
      </c>
    </row>
    <row r="363" spans="1:9">
      <c r="A363" s="247"/>
      <c r="B363" s="58" t="s">
        <v>254</v>
      </c>
      <c r="C363" s="101"/>
      <c r="D363" s="143">
        <f>SUM(C354:C368)</f>
        <v>169.29999999999998</v>
      </c>
      <c r="E363" s="73" t="s">
        <v>51</v>
      </c>
      <c r="F363" s="2"/>
      <c r="G363" s="202">
        <v>7</v>
      </c>
      <c r="H363" s="205" t="s">
        <v>22</v>
      </c>
      <c r="I363" s="167">
        <v>45</v>
      </c>
    </row>
    <row r="364" spans="1:9" ht="24">
      <c r="A364" s="247" t="s">
        <v>256</v>
      </c>
      <c r="B364" s="58" t="s">
        <v>254</v>
      </c>
      <c r="C364" s="101">
        <v>9.5</v>
      </c>
      <c r="D364" s="139"/>
      <c r="E364" s="73" t="s">
        <v>103</v>
      </c>
      <c r="F364" s="2"/>
      <c r="G364" s="202">
        <v>7</v>
      </c>
      <c r="H364" s="205" t="s">
        <v>22</v>
      </c>
      <c r="I364" s="167">
        <v>45</v>
      </c>
    </row>
    <row r="365" spans="1:9" ht="24">
      <c r="A365" s="247" t="s">
        <v>257</v>
      </c>
      <c r="B365" s="58" t="s">
        <v>254</v>
      </c>
      <c r="C365" s="102">
        <v>11.6</v>
      </c>
      <c r="D365" s="139"/>
      <c r="E365" s="11" t="s">
        <v>54</v>
      </c>
      <c r="F365" s="2"/>
      <c r="G365" s="199">
        <v>0.499</v>
      </c>
      <c r="H365" s="205" t="s">
        <v>52</v>
      </c>
      <c r="I365" s="167">
        <v>45</v>
      </c>
    </row>
    <row r="366" spans="1:9">
      <c r="A366" s="32"/>
      <c r="B366" s="33"/>
      <c r="C366" s="102"/>
      <c r="D366" s="139"/>
      <c r="E366" s="72" t="s">
        <v>55</v>
      </c>
      <c r="F366" s="2"/>
      <c r="G366" s="199">
        <v>0.23300000000000001</v>
      </c>
      <c r="H366" s="205" t="s">
        <v>56</v>
      </c>
      <c r="I366" s="167">
        <v>45</v>
      </c>
    </row>
    <row r="367" spans="1:9">
      <c r="A367" s="32"/>
      <c r="B367" s="33"/>
      <c r="C367" s="95"/>
      <c r="D367" s="139"/>
      <c r="E367" s="72" t="s">
        <v>57</v>
      </c>
      <c r="F367" s="2"/>
      <c r="G367" s="202">
        <v>7.6999999999999999E-2</v>
      </c>
      <c r="H367" s="205" t="s">
        <v>18</v>
      </c>
      <c r="I367" s="167">
        <v>45</v>
      </c>
    </row>
    <row r="368" spans="1:9" ht="15.75" thickBot="1">
      <c r="A368" s="32"/>
      <c r="B368" s="33"/>
      <c r="C368" s="95"/>
      <c r="D368" s="146"/>
      <c r="E368" s="13" t="s">
        <v>58</v>
      </c>
      <c r="F368" s="2"/>
      <c r="G368" s="177">
        <v>1.9E-2</v>
      </c>
      <c r="H368" s="174" t="s">
        <v>59</v>
      </c>
      <c r="I368" s="167">
        <v>45</v>
      </c>
    </row>
    <row r="369" spans="1:9" ht="15.75" thickTop="1">
      <c r="A369" s="235" t="s">
        <v>221</v>
      </c>
      <c r="B369" s="236"/>
      <c r="C369" s="100" t="s">
        <v>9</v>
      </c>
      <c r="D369" s="89"/>
      <c r="E369" s="5" t="s">
        <v>34</v>
      </c>
      <c r="F369" s="2"/>
      <c r="G369" s="180">
        <v>1</v>
      </c>
      <c r="H369" s="171" t="s">
        <v>67</v>
      </c>
      <c r="I369" s="165">
        <v>45</v>
      </c>
    </row>
    <row r="370" spans="1:9">
      <c r="A370" s="248"/>
      <c r="B370" s="38"/>
      <c r="C370" s="94"/>
      <c r="D370" s="87"/>
      <c r="E370" s="70" t="s">
        <v>21</v>
      </c>
      <c r="F370" s="2"/>
      <c r="G370" s="202">
        <v>7</v>
      </c>
      <c r="H370" s="205" t="s">
        <v>22</v>
      </c>
      <c r="I370" s="167">
        <v>45</v>
      </c>
    </row>
    <row r="371" spans="1:9">
      <c r="A371" s="66"/>
      <c r="B371" s="35"/>
      <c r="C371" s="102"/>
      <c r="D371" s="87"/>
      <c r="E371" s="71" t="s">
        <v>40</v>
      </c>
      <c r="F371" s="2"/>
      <c r="G371" s="202">
        <v>7</v>
      </c>
      <c r="H371" s="205" t="s">
        <v>22</v>
      </c>
      <c r="I371" s="167">
        <v>45</v>
      </c>
    </row>
    <row r="372" spans="1:9">
      <c r="A372" s="26" t="s">
        <v>258</v>
      </c>
      <c r="B372" s="25" t="s">
        <v>171</v>
      </c>
      <c r="C372" s="101">
        <v>31.5</v>
      </c>
      <c r="D372" s="87"/>
      <c r="E372" s="71" t="s">
        <v>111</v>
      </c>
      <c r="F372" s="2"/>
      <c r="G372" s="202">
        <v>7</v>
      </c>
      <c r="H372" s="205" t="s">
        <v>22</v>
      </c>
      <c r="I372" s="167">
        <v>45</v>
      </c>
    </row>
    <row r="373" spans="1:9">
      <c r="A373" s="26"/>
      <c r="B373" s="25"/>
      <c r="C373" s="102"/>
      <c r="D373" s="87"/>
      <c r="E373" s="71" t="s">
        <v>87</v>
      </c>
      <c r="F373" s="2"/>
      <c r="G373" s="202">
        <v>7</v>
      </c>
      <c r="H373" s="205" t="s">
        <v>22</v>
      </c>
      <c r="I373" s="167">
        <v>45</v>
      </c>
    </row>
    <row r="374" spans="1:9">
      <c r="A374" s="66" t="s">
        <v>259</v>
      </c>
      <c r="B374" s="25" t="s">
        <v>171</v>
      </c>
      <c r="C374" s="102">
        <v>10</v>
      </c>
      <c r="D374" s="45" t="s">
        <v>114</v>
      </c>
      <c r="E374" s="9" t="s">
        <v>96</v>
      </c>
      <c r="F374" s="2"/>
      <c r="G374" s="199">
        <v>0.23300000000000001</v>
      </c>
      <c r="H374" s="205" t="s">
        <v>56</v>
      </c>
      <c r="I374" s="167">
        <v>45</v>
      </c>
    </row>
    <row r="375" spans="1:9">
      <c r="A375" s="26"/>
      <c r="B375" s="25"/>
      <c r="C375" s="105"/>
      <c r="D375" s="45" t="s">
        <v>116</v>
      </c>
      <c r="E375" s="70" t="s">
        <v>117</v>
      </c>
      <c r="F375" s="2"/>
      <c r="G375" s="202">
        <v>7</v>
      </c>
      <c r="H375" s="205" t="s">
        <v>22</v>
      </c>
      <c r="I375" s="167">
        <v>45</v>
      </c>
    </row>
    <row r="376" spans="1:9">
      <c r="A376" s="66" t="s">
        <v>260</v>
      </c>
      <c r="B376" s="25" t="s">
        <v>171</v>
      </c>
      <c r="C376" s="102">
        <v>6.3</v>
      </c>
      <c r="D376" s="87"/>
      <c r="E376" s="70" t="s">
        <v>50</v>
      </c>
      <c r="F376" s="2"/>
      <c r="G376" s="202">
        <v>1</v>
      </c>
      <c r="H376" s="205" t="s">
        <v>67</v>
      </c>
      <c r="I376" s="167">
        <v>45</v>
      </c>
    </row>
    <row r="377" spans="1:9">
      <c r="A377" s="26" t="s">
        <v>261</v>
      </c>
      <c r="B377" s="25" t="s">
        <v>171</v>
      </c>
      <c r="C377" s="151">
        <v>31.5</v>
      </c>
      <c r="D377" s="45" t="s">
        <v>69</v>
      </c>
      <c r="E377" s="73" t="s">
        <v>51</v>
      </c>
      <c r="F377" s="2"/>
      <c r="G377" s="202">
        <v>7</v>
      </c>
      <c r="H377" s="205" t="s">
        <v>22</v>
      </c>
      <c r="I377" s="167">
        <v>45</v>
      </c>
    </row>
    <row r="378" spans="1:9">
      <c r="A378" s="65"/>
      <c r="B378" s="25"/>
      <c r="C378" s="152"/>
      <c r="D378" s="46">
        <f>SUM(C369:C382)</f>
        <v>116.79999999999998</v>
      </c>
      <c r="E378" s="11" t="s">
        <v>54</v>
      </c>
      <c r="F378" s="2"/>
      <c r="G378" s="202">
        <v>7</v>
      </c>
      <c r="H378" s="205" t="s">
        <v>22</v>
      </c>
      <c r="I378" s="167">
        <v>45</v>
      </c>
    </row>
    <row r="379" spans="1:9">
      <c r="A379" s="67" t="s">
        <v>262</v>
      </c>
      <c r="B379" s="25" t="s">
        <v>171</v>
      </c>
      <c r="C379" s="101">
        <v>15.6</v>
      </c>
      <c r="D379" s="87"/>
      <c r="E379" s="74" t="s">
        <v>121</v>
      </c>
      <c r="F379" s="23"/>
      <c r="G379" s="202">
        <v>7</v>
      </c>
      <c r="H379" s="205" t="s">
        <v>22</v>
      </c>
      <c r="I379" s="167">
        <v>45</v>
      </c>
    </row>
    <row r="380" spans="1:9">
      <c r="A380" s="67" t="s">
        <v>263</v>
      </c>
      <c r="B380" s="25" t="s">
        <v>171</v>
      </c>
      <c r="C380" s="101">
        <v>15.6</v>
      </c>
      <c r="D380" s="87"/>
      <c r="E380" s="72" t="s">
        <v>55</v>
      </c>
      <c r="F380" s="2"/>
      <c r="G380" s="199">
        <v>0.23300000000000001</v>
      </c>
      <c r="H380" s="205" t="s">
        <v>56</v>
      </c>
      <c r="I380" s="167">
        <v>45</v>
      </c>
    </row>
    <row r="381" spans="1:9">
      <c r="A381" s="26"/>
      <c r="B381" s="31"/>
      <c r="C381" s="103"/>
      <c r="D381" s="87"/>
      <c r="E381" s="72" t="s">
        <v>57</v>
      </c>
      <c r="F381" s="2"/>
      <c r="G381" s="202">
        <v>7.6999999999999999E-2</v>
      </c>
      <c r="H381" s="205" t="s">
        <v>18</v>
      </c>
      <c r="I381" s="167">
        <v>45</v>
      </c>
    </row>
    <row r="382" spans="1:9" ht="15.75" thickBot="1">
      <c r="A382" s="67" t="s">
        <v>264</v>
      </c>
      <c r="B382" s="25" t="s">
        <v>171</v>
      </c>
      <c r="C382" s="110">
        <v>6.3</v>
      </c>
      <c r="D382" s="90"/>
      <c r="E382" s="13" t="s">
        <v>58</v>
      </c>
      <c r="F382" s="2"/>
      <c r="G382" s="177">
        <v>1.9E-2</v>
      </c>
      <c r="H382" s="174" t="s">
        <v>59</v>
      </c>
      <c r="I382" s="167">
        <v>45</v>
      </c>
    </row>
    <row r="383" spans="1:9" ht="15.75" thickTop="1">
      <c r="A383" s="250" t="s">
        <v>265</v>
      </c>
      <c r="B383" s="251"/>
      <c r="C383" s="100" t="s">
        <v>9</v>
      </c>
      <c r="D383" s="89"/>
      <c r="E383" s="5" t="s">
        <v>34</v>
      </c>
      <c r="F383" s="2"/>
      <c r="G383" s="184">
        <v>0.499</v>
      </c>
      <c r="H383" s="172" t="s">
        <v>52</v>
      </c>
      <c r="I383" s="165">
        <v>45</v>
      </c>
    </row>
    <row r="384" spans="1:9">
      <c r="A384" s="32"/>
      <c r="B384" s="33"/>
      <c r="C384" s="95"/>
      <c r="D384" s="87"/>
      <c r="E384" s="154" t="s">
        <v>21</v>
      </c>
      <c r="F384" s="2"/>
      <c r="G384" s="202">
        <v>7</v>
      </c>
      <c r="H384" s="205" t="s">
        <v>22</v>
      </c>
      <c r="I384" s="167">
        <v>45</v>
      </c>
    </row>
    <row r="385" spans="1:9">
      <c r="A385" s="26"/>
      <c r="B385" s="31"/>
      <c r="C385" s="111"/>
      <c r="D385" s="45" t="s">
        <v>162</v>
      </c>
      <c r="E385" s="71" t="s">
        <v>163</v>
      </c>
      <c r="F385" s="2"/>
      <c r="G385" s="202">
        <v>7</v>
      </c>
      <c r="H385" s="205" t="s">
        <v>22</v>
      </c>
      <c r="I385" s="167">
        <v>45</v>
      </c>
    </row>
    <row r="386" spans="1:9">
      <c r="A386" s="32"/>
      <c r="B386" s="33"/>
      <c r="C386" s="95"/>
      <c r="D386" s="45" t="s">
        <v>164</v>
      </c>
      <c r="E386" s="71" t="s">
        <v>40</v>
      </c>
      <c r="F386" s="2"/>
      <c r="G386" s="202">
        <v>7</v>
      </c>
      <c r="H386" s="205" t="s">
        <v>22</v>
      </c>
      <c r="I386" s="167">
        <v>45</v>
      </c>
    </row>
    <row r="387" spans="1:9">
      <c r="A387" s="67" t="s">
        <v>266</v>
      </c>
      <c r="B387" s="25" t="s">
        <v>267</v>
      </c>
      <c r="C387" s="110">
        <v>107.1</v>
      </c>
      <c r="D387" s="45" t="s">
        <v>165</v>
      </c>
      <c r="E387" s="71" t="s">
        <v>42</v>
      </c>
      <c r="F387" s="2"/>
      <c r="G387" s="202">
        <v>1</v>
      </c>
      <c r="H387" s="205" t="s">
        <v>67</v>
      </c>
      <c r="I387" s="167">
        <v>45</v>
      </c>
    </row>
    <row r="388" spans="1:9">
      <c r="A388" s="32"/>
      <c r="B388" s="33"/>
      <c r="C388" s="114"/>
      <c r="D388" s="45" t="s">
        <v>166</v>
      </c>
      <c r="E388" s="9" t="s">
        <v>44</v>
      </c>
      <c r="F388" s="2"/>
      <c r="G388" s="202">
        <v>7.6999999999999999E-2</v>
      </c>
      <c r="H388" s="205" t="s">
        <v>18</v>
      </c>
      <c r="I388" s="167">
        <v>45</v>
      </c>
    </row>
    <row r="389" spans="1:9">
      <c r="A389" s="32"/>
      <c r="B389" s="33"/>
      <c r="C389" s="114"/>
      <c r="D389" s="87"/>
      <c r="E389" s="70" t="s">
        <v>79</v>
      </c>
      <c r="G389" s="202">
        <v>7</v>
      </c>
      <c r="H389" s="205" t="s">
        <v>22</v>
      </c>
      <c r="I389" s="167">
        <v>45</v>
      </c>
    </row>
    <row r="390" spans="1:9">
      <c r="A390" s="80" t="s">
        <v>268</v>
      </c>
      <c r="B390" s="35" t="s">
        <v>269</v>
      </c>
      <c r="C390" s="153">
        <v>-82.1</v>
      </c>
      <c r="D390" s="87"/>
      <c r="E390" s="70" t="s">
        <v>149</v>
      </c>
      <c r="F390" s="2"/>
      <c r="G390" s="202">
        <v>1</v>
      </c>
      <c r="H390" s="205" t="s">
        <v>67</v>
      </c>
      <c r="I390" s="167">
        <v>45</v>
      </c>
    </row>
    <row r="391" spans="1:9">
      <c r="A391" s="32"/>
      <c r="B391" s="33"/>
      <c r="C391" s="95"/>
      <c r="D391" s="45" t="s">
        <v>69</v>
      </c>
      <c r="E391" s="73" t="s">
        <v>51</v>
      </c>
      <c r="F391" s="2"/>
      <c r="G391" s="202">
        <v>1</v>
      </c>
      <c r="H391" s="205" t="s">
        <v>67</v>
      </c>
      <c r="I391" s="167">
        <v>45</v>
      </c>
    </row>
    <row r="392" spans="1:9">
      <c r="A392" s="32"/>
      <c r="B392" s="33"/>
      <c r="C392" s="95"/>
      <c r="D392" s="46">
        <f>SUM(C383:C396)-C390</f>
        <v>107.1</v>
      </c>
      <c r="E392" s="73" t="s">
        <v>150</v>
      </c>
      <c r="G392" s="202">
        <v>3</v>
      </c>
      <c r="H392" s="205" t="s">
        <v>43</v>
      </c>
      <c r="I392" s="167">
        <v>45</v>
      </c>
    </row>
    <row r="393" spans="1:9">
      <c r="A393" s="32"/>
      <c r="B393" s="33"/>
      <c r="C393" s="95"/>
      <c r="D393" s="87"/>
      <c r="E393" s="11" t="s">
        <v>167</v>
      </c>
      <c r="G393" s="204">
        <v>0.499</v>
      </c>
      <c r="H393" s="205" t="s">
        <v>52</v>
      </c>
      <c r="I393" s="167">
        <v>45</v>
      </c>
    </row>
    <row r="394" spans="1:9">
      <c r="A394" s="32"/>
      <c r="B394" s="33"/>
      <c r="C394" s="95"/>
      <c r="D394" s="87"/>
      <c r="E394" s="12" t="s">
        <v>55</v>
      </c>
      <c r="G394" s="199">
        <v>0.23300000000000001</v>
      </c>
      <c r="H394" s="205" t="s">
        <v>56</v>
      </c>
      <c r="I394" s="167">
        <v>45</v>
      </c>
    </row>
    <row r="395" spans="1:9">
      <c r="A395" s="32"/>
      <c r="B395" s="33"/>
      <c r="C395" s="95"/>
      <c r="D395" s="87"/>
      <c r="E395" s="12" t="s">
        <v>57</v>
      </c>
      <c r="G395" s="202">
        <v>7.6999999999999999E-2</v>
      </c>
      <c r="H395" s="205" t="s">
        <v>18</v>
      </c>
      <c r="I395" s="167">
        <v>45</v>
      </c>
    </row>
    <row r="396" spans="1:9" ht="15.75" thickBot="1">
      <c r="A396" s="32"/>
      <c r="B396" s="33"/>
      <c r="C396" s="95"/>
      <c r="D396" s="87"/>
      <c r="E396" s="13" t="s">
        <v>58</v>
      </c>
      <c r="G396" s="181">
        <v>1.9E-2</v>
      </c>
      <c r="H396" s="174" t="s">
        <v>59</v>
      </c>
      <c r="I396" s="167">
        <v>45</v>
      </c>
    </row>
    <row r="397" spans="1:9" ht="15.75" thickTop="1">
      <c r="A397" s="250" t="s">
        <v>270</v>
      </c>
      <c r="B397" s="251"/>
      <c r="C397" s="100" t="s">
        <v>9</v>
      </c>
      <c r="D397" s="92" t="s">
        <v>271</v>
      </c>
      <c r="E397" s="75" t="s">
        <v>21</v>
      </c>
      <c r="F397" s="2"/>
      <c r="G397" s="175">
        <v>7</v>
      </c>
      <c r="H397" s="155" t="s">
        <v>22</v>
      </c>
      <c r="I397" s="168">
        <v>45</v>
      </c>
    </row>
    <row r="398" spans="1:9">
      <c r="A398" s="66" t="s">
        <v>272</v>
      </c>
      <c r="B398" s="25" t="s">
        <v>273</v>
      </c>
      <c r="C398" s="101">
        <v>6660</v>
      </c>
      <c r="D398" s="45" t="s">
        <v>274</v>
      </c>
      <c r="E398" s="71" t="s">
        <v>26</v>
      </c>
      <c r="F398" s="2"/>
      <c r="G398" s="208">
        <v>1</v>
      </c>
      <c r="H398" s="230" t="s">
        <v>67</v>
      </c>
      <c r="I398" s="166">
        <v>45</v>
      </c>
    </row>
    <row r="399" spans="1:9">
      <c r="A399" s="66" t="s">
        <v>275</v>
      </c>
      <c r="B399" s="25" t="s">
        <v>276</v>
      </c>
      <c r="C399" s="101">
        <v>600</v>
      </c>
      <c r="D399" s="45" t="s">
        <v>69</v>
      </c>
      <c r="E399" s="71" t="s">
        <v>277</v>
      </c>
      <c r="F399" s="2"/>
      <c r="G399" s="217">
        <v>0.499</v>
      </c>
      <c r="H399" s="230" t="s">
        <v>52</v>
      </c>
      <c r="I399" s="166">
        <v>45</v>
      </c>
    </row>
    <row r="400" spans="1:9">
      <c r="A400" s="66" t="s">
        <v>278</v>
      </c>
      <c r="B400" s="25" t="s">
        <v>276</v>
      </c>
      <c r="C400" s="148">
        <v>2042</v>
      </c>
      <c r="D400" s="46">
        <f>SUM(C397:C400)</f>
        <v>9302</v>
      </c>
      <c r="E400" s="9" t="s">
        <v>279</v>
      </c>
      <c r="F400" s="2"/>
      <c r="G400" s="218">
        <v>1.9E-2</v>
      </c>
      <c r="H400" s="230" t="s">
        <v>59</v>
      </c>
      <c r="I400" s="166">
        <v>45</v>
      </c>
    </row>
    <row r="401" spans="1:9" ht="15.75" thickBot="1">
      <c r="A401" s="249"/>
      <c r="B401" s="232"/>
      <c r="C401" s="233"/>
      <c r="D401" s="234"/>
      <c r="E401" s="219" t="s">
        <v>280</v>
      </c>
      <c r="F401" s="2"/>
      <c r="G401" s="220">
        <v>0.499</v>
      </c>
      <c r="H401" s="231" t="s">
        <v>52</v>
      </c>
      <c r="I401" s="189">
        <v>45</v>
      </c>
    </row>
    <row r="402" spans="1:9" ht="15.75" thickTop="1">
      <c r="B402"/>
      <c r="C402"/>
      <c r="D402"/>
      <c r="E402" s="221"/>
      <c r="F402" s="2"/>
      <c r="G402" s="222"/>
      <c r="H402" s="222"/>
      <c r="I402" s="223"/>
    </row>
    <row r="403" spans="1:9">
      <c r="B403"/>
      <c r="C403" s="225" t="s">
        <v>173</v>
      </c>
      <c r="D403" s="76" t="s">
        <v>173</v>
      </c>
      <c r="I403" t="s">
        <v>281</v>
      </c>
    </row>
    <row r="404" spans="1:9">
      <c r="B404"/>
      <c r="C404" s="44">
        <f>SUM(C306:C400)+(82.1)</f>
        <v>11579.6</v>
      </c>
      <c r="D404" s="21">
        <f>SUM(D306:D400)</f>
        <v>11579.6</v>
      </c>
    </row>
  </sheetData>
  <mergeCells count="38">
    <mergeCell ref="A383:B383"/>
    <mergeCell ref="A397:B397"/>
    <mergeCell ref="A306:B306"/>
    <mergeCell ref="A313:B313"/>
    <mergeCell ref="A327:B327"/>
    <mergeCell ref="A340:B340"/>
    <mergeCell ref="A354:B354"/>
    <mergeCell ref="A232:B232"/>
    <mergeCell ref="A247:B247"/>
    <mergeCell ref="A302:E302"/>
    <mergeCell ref="A303:C303"/>
    <mergeCell ref="D303:D304"/>
    <mergeCell ref="E303:E304"/>
    <mergeCell ref="A164:B164"/>
    <mergeCell ref="A178:B178"/>
    <mergeCell ref="A190:B190"/>
    <mergeCell ref="A203:B203"/>
    <mergeCell ref="A217:B217"/>
    <mergeCell ref="A153:E153"/>
    <mergeCell ref="A154:C154"/>
    <mergeCell ref="D154:D155"/>
    <mergeCell ref="E154:E155"/>
    <mergeCell ref="A157:B157"/>
    <mergeCell ref="K4:K5"/>
    <mergeCell ref="A2:E2"/>
    <mergeCell ref="A6:B6"/>
    <mergeCell ref="A13:B13"/>
    <mergeCell ref="A27:B27"/>
    <mergeCell ref="A39:B39"/>
    <mergeCell ref="A3:C3"/>
    <mergeCell ref="D3:D4"/>
    <mergeCell ref="E3:E4"/>
    <mergeCell ref="A122:B122"/>
    <mergeCell ref="A52:B52"/>
    <mergeCell ref="A66:B66"/>
    <mergeCell ref="A81:B81"/>
    <mergeCell ref="A102:B102"/>
    <mergeCell ref="A117:B117"/>
  </mergeCells>
  <printOptions horizontalCentered="1" verticalCentered="1"/>
  <pageMargins left="0" right="0" top="0" bottom="0" header="0" footer="0"/>
  <pageSetup paperSize="9" scale="38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5E0142-A1BF-452C-9448-2F7B47DE10E5}"/>
</file>

<file path=customXml/itemProps2.xml><?xml version="1.0" encoding="utf-8"?>
<ds:datastoreItem xmlns:ds="http://schemas.openxmlformats.org/officeDocument/2006/customXml" ds:itemID="{89D08639-728D-4855-B7B1-9E3495D81A41}"/>
</file>

<file path=customXml/itemProps3.xml><?xml version="1.0" encoding="utf-8"?>
<ds:datastoreItem xmlns:ds="http://schemas.openxmlformats.org/officeDocument/2006/customXml" ds:itemID="{8D019DAF-32D5-4ABA-BD61-9C7DA7924D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