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Farina Giulio\GIULIO\4 gestione impianti\Supervisione BU\pulizie\a_programmazione_gestione\Capitolato-contratto-canoni\2019 nuovo appalto\gara mediata\2020_05_24 gara\schede impianto gara\"/>
    </mc:Choice>
  </mc:AlternateContent>
  <xr:revisionPtr revIDLastSave="0" documentId="13_ncr:1_{7DF4893B-68BB-4BA3-8BFF-EB0885099A49}" xr6:coauthVersionLast="47" xr6:coauthVersionMax="47" xr10:uidLastSave="{00000000-0000-0000-0000-000000000000}"/>
  <bookViews>
    <workbookView xWindow="-120" yWindow="-120" windowWidth="24240" windowHeight="13140" xr2:uid="{7D0BF831-DC67-4396-A75D-949A6903AEC6}"/>
  </bookViews>
  <sheets>
    <sheet name="mincio" sheetId="34" r:id="rId1"/>
  </sheets>
  <definedNames>
    <definedName name="_xlnm._FilterDatabase" localSheetId="0" hidden="1">mincio!$A$6:$I$132</definedName>
    <definedName name="_xlnm.Print_Area" localSheetId="0">mincio!$A$2:$K$135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34" l="1"/>
  <c r="C99" i="34"/>
  <c r="C98" i="34"/>
  <c r="C113" i="34"/>
  <c r="C111" i="34"/>
  <c r="C101" i="34"/>
  <c r="C100" i="34"/>
  <c r="D33" i="34"/>
  <c r="C118" i="34"/>
  <c r="C92" i="34"/>
  <c r="C90" i="34"/>
  <c r="C85" i="34"/>
  <c r="C89" i="34"/>
  <c r="D132" i="34"/>
  <c r="D125" i="34"/>
  <c r="D75" i="34"/>
  <c r="D60" i="34"/>
  <c r="D23" i="34"/>
  <c r="D10" i="34"/>
  <c r="D105" i="34" l="1"/>
  <c r="D113" i="34"/>
  <c r="C135" i="34"/>
  <c r="D90" i="34"/>
  <c r="D135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  <author>Selvaggio Giuseppe</author>
  </authors>
  <commentList>
    <comment ref="I6" authorId="0" shapeId="0" xr:uid="{00000000-0006-0000-1400-000001000000}">
      <text>
        <r>
          <rPr>
            <b/>
            <sz val="9"/>
            <color indexed="81"/>
            <rFont val="Tahoma"/>
            <family val="2"/>
          </rPr>
          <t>3 sett estate
2 natale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1" authorId="1" shapeId="0" xr:uid="{00000000-0006-0000-1400-000003000000}">
      <text>
        <r>
          <rPr>
            <b/>
            <sz val="9"/>
            <color indexed="81"/>
            <rFont val="Tahoma"/>
            <family val="2"/>
          </rPr>
          <t>no servizi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3" authorId="0" shapeId="0" xr:uid="{00000000-0006-0000-1400-000005000000}">
      <text>
        <r>
          <rPr>
            <b/>
            <sz val="9"/>
            <color indexed="81"/>
            <rFont val="Tahoma"/>
            <family val="2"/>
          </rPr>
          <t>in pianta a sx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4" authorId="0" shapeId="0" xr:uid="{00000000-0006-0000-1400-000006000000}">
      <text>
        <r>
          <rPr>
            <b/>
            <sz val="9"/>
            <color indexed="81"/>
            <rFont val="Tahoma"/>
            <family val="2"/>
          </rPr>
          <t>da pianta a dx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9" authorId="0" shapeId="0" xr:uid="{00000000-0006-0000-1400-000009000000}">
      <text>
        <r>
          <rPr>
            <sz val="9"/>
            <color indexed="81"/>
            <rFont val="Tahoma"/>
            <family val="2"/>
          </rPr>
          <t xml:space="preserve">docce + PO F + PO  M
</t>
        </r>
      </text>
    </comment>
    <comment ref="C100" authorId="0" shapeId="0" xr:uid="{00000000-0006-0000-1400-00000A000000}">
      <text>
        <r>
          <rPr>
            <sz val="9"/>
            <color indexed="81"/>
            <rFont val="Tahoma"/>
            <family val="2"/>
          </rPr>
          <t xml:space="preserve">ambiente vasca - invaso
</t>
        </r>
      </text>
    </comment>
    <comment ref="B113" authorId="0" shapeId="0" xr:uid="{00000000-0006-0000-1400-00000B000000}">
      <text>
        <r>
          <rPr>
            <b/>
            <sz val="9"/>
            <color indexed="81"/>
            <rFont val="Tahoma"/>
            <family val="2"/>
          </rPr>
          <t>green block = autobloccanti inerbati</t>
        </r>
      </text>
    </comment>
  </commentList>
</comments>
</file>

<file path=xl/sharedStrings.xml><?xml version="1.0" encoding="utf-8"?>
<sst xmlns="http://schemas.openxmlformats.org/spreadsheetml/2006/main" count="392" uniqueCount="157">
  <si>
    <t>Centro Sportivo  "Mincio"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</si>
  <si>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</si>
  <si>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</si>
  <si>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</si>
  <si>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</si>
  <si>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</si>
  <si>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</si>
  <si>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</si>
  <si>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</si>
  <si>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</si>
  <si>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</si>
  <si>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</si>
  <si>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</si>
  <si>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</si>
  <si>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Ingresso ed accesso tribuna</t>
  </si>
  <si>
    <t>graniglia</t>
  </si>
  <si>
    <t>ESTERNE</t>
  </si>
  <si>
    <t>Eliminazione erbe infestanti</t>
  </si>
  <si>
    <t>una volta al trimestre</t>
  </si>
  <si>
    <t xml:space="preserve">Area verde all'ingresso </t>
  </si>
  <si>
    <t>verde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</si>
  <si>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</si>
  <si>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</si>
  <si>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Terrazzo</t>
  </si>
  <si>
    <t>gres</t>
  </si>
  <si>
    <t>TOT MQ</t>
  </si>
  <si>
    <t>Scopatura man. o mecc. esterni da foglie ecc.</t>
  </si>
  <si>
    <t xml:space="preserve">Aspirazione zerbini / tappeti </t>
  </si>
  <si>
    <t>Scala esterna</t>
  </si>
  <si>
    <t>marmo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</si>
  <si>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</si>
  <si>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</si>
  <si>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</si>
  <si>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</si>
  <si>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</si>
  <si>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UFFICI</t>
  </si>
  <si>
    <t>Atrio ingresso reception bussola zona distrib automatici</t>
  </si>
  <si>
    <t>marmo gomma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</si>
  <si>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</si>
  <si>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</si>
  <si>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</si>
  <si>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</si>
  <si>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</si>
  <si>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</si>
  <si>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</si>
  <si>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</si>
  <si>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 xml:space="preserve">Corridoio </t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</si>
  <si>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</si>
  <si>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</si>
  <si>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</si>
  <si>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</si>
  <si>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,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</si>
  <si>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</si>
  <si>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</si>
  <si>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</si>
  <si>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</si>
  <si>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</si>
  <si>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</si>
  <si>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</si>
  <si>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/ SCALE INTERNE</t>
  </si>
  <si>
    <t xml:space="preserve">Tribune </t>
  </si>
  <si>
    <t>Scopatura umido / scopatura scale</t>
  </si>
  <si>
    <t>TRIBUNE</t>
  </si>
  <si>
    <t xml:space="preserve">Lavaggio manuale o meccanico pavimenti </t>
  </si>
  <si>
    <t>E SCALE</t>
  </si>
  <si>
    <t>una volta/sett.</t>
  </si>
  <si>
    <t>Scale di accesso tribuna</t>
  </si>
  <si>
    <t>Pulizia barriere di protezione / corrimano</t>
  </si>
  <si>
    <t>due volte/sett.</t>
  </si>
  <si>
    <t>Pulizia seggiolini - spolveratura ad umido</t>
  </si>
  <si>
    <t>LOCALI  NON APERTI AL PUBBLICO</t>
  </si>
  <si>
    <t>Ufficio coordinatore reception ex direzione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</si>
  <si>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</si>
  <si>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</si>
  <si>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</si>
  <si>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Disimpegno personale (ex mensa) locale prove H2O</t>
  </si>
  <si>
    <t xml:space="preserve">Magazzino </t>
  </si>
  <si>
    <t>Spolveratura porte</t>
  </si>
  <si>
    <t>Spolveratura ad umido arredI, suppellettili ed apparecchiature (telefoni/PC)  e suppellettili altezza uomo</t>
  </si>
  <si>
    <t>LOCALE PRIMO SOCCORSO</t>
  </si>
  <si>
    <t>Infermeria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</si>
  <si>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</si>
  <si>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</si>
  <si>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</si>
  <si>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</si>
  <si>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</si>
  <si>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</si>
  <si>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</si>
  <si>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 personale</t>
  </si>
  <si>
    <t xml:space="preserve">Spogliatoi servizi istruttori </t>
  </si>
  <si>
    <t>Lavaggio a fondo pavimenti</t>
  </si>
  <si>
    <t>Pulizia e disinfezione superf. piastrellate verticali o di formica (cabine rotaz.) con rimozione di eventuali scritte</t>
  </si>
  <si>
    <t>Spogliatoi piscina F (13 Cabine)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</si>
  <si>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</si>
  <si>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piscina M (10 cabine)</t>
  </si>
  <si>
    <t>Spolveratura ad umido arredi e suppellettili (armadietti, ecc.)</t>
  </si>
  <si>
    <t>Spogliatoi H</t>
  </si>
  <si>
    <t>DOCCE / SERVIZI IGIENICI</t>
  </si>
  <si>
    <t>Locali docce piscina F</t>
  </si>
  <si>
    <t>Lavaggio manuale pavimenti</t>
  </si>
  <si>
    <t xml:space="preserve">Locali docce piscina M  </t>
  </si>
  <si>
    <t>cemento</t>
  </si>
  <si>
    <t>DOCCE</t>
  </si>
  <si>
    <t>Servizi personale</t>
  </si>
  <si>
    <t>SERVIZI</t>
  </si>
  <si>
    <t>Pulizia e disinfezione superfici piastrellate verticali</t>
  </si>
  <si>
    <t xml:space="preserve">Servizi  locale primo soccorso </t>
  </si>
  <si>
    <t>Servizi  piscina F</t>
  </si>
  <si>
    <t>Servizi piscina M</t>
  </si>
  <si>
    <t>Pulizia e disinfezione rubinetterie e sanitari</t>
  </si>
  <si>
    <t>Servizi H</t>
  </si>
  <si>
    <t>Servizi  pubblico</t>
  </si>
  <si>
    <t>PISCINE COPERTE</t>
  </si>
  <si>
    <t>Scopatura e lavaggio manuale o meccanico pavimenti</t>
  </si>
  <si>
    <t xml:space="preserve">2 P.O.  (passaggio obbligato) </t>
  </si>
  <si>
    <t>ceramica</t>
  </si>
  <si>
    <t xml:space="preserve">Lavaggio griglie vasca </t>
  </si>
  <si>
    <t xml:space="preserve">Docce piano vasca </t>
  </si>
  <si>
    <t>Lavaggio  P.O.</t>
  </si>
  <si>
    <t>Bordo vasca 25 mt</t>
  </si>
  <si>
    <t xml:space="preserve">Lavaggio a fondo pavimenti </t>
  </si>
  <si>
    <t>Vasca piscina 25 mt</t>
  </si>
  <si>
    <t>PISCINE</t>
  </si>
  <si>
    <t>Lavaggio a fondo invaso vuoto</t>
  </si>
  <si>
    <t>una vota/anno</t>
  </si>
  <si>
    <t>COPERTE</t>
  </si>
  <si>
    <t>Lavaggio pareti testate e blocchi di partenza</t>
  </si>
  <si>
    <t xml:space="preserve">Pulizia battiscopa, caloriferi-fancoil,  griglie termoventilazione, davanzali </t>
  </si>
  <si>
    <t>Spolveratura attrezzi / panche</t>
  </si>
  <si>
    <t>Risanamento arredi (attrezzi / panche)</t>
  </si>
  <si>
    <t>SOLARIUM</t>
  </si>
  <si>
    <t xml:space="preserve">Camminamenti / aree pavimentate </t>
  </si>
  <si>
    <t>autobloccanti</t>
  </si>
  <si>
    <t xml:space="preserve">Area docce  </t>
  </si>
  <si>
    <t>Lavaggio  P.O. e area docce esterne</t>
  </si>
  <si>
    <t>Spazi a verde</t>
  </si>
  <si>
    <t>verde  green block</t>
  </si>
  <si>
    <t>Spolveratura arredo  ( sedie, cestini ,tavoli ecc.)</t>
  </si>
  <si>
    <t>P.O.  esterno</t>
  </si>
  <si>
    <t>klinker</t>
  </si>
  <si>
    <t>Lavaggio arredI  ( sedie, cestini ,tavoli ecc.)</t>
  </si>
  <si>
    <t>Vasca baby esterna</t>
  </si>
  <si>
    <t xml:space="preserve">verde </t>
  </si>
  <si>
    <t>PALESTRE / CAMPI COPERTI</t>
  </si>
  <si>
    <t>Palestra</t>
  </si>
  <si>
    <t>parquet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</si>
  <si>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</si>
  <si>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</si>
  <si>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</si>
  <si>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</si>
  <si>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</si>
  <si>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</si>
  <si>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VASCHE DI COMPENSO</t>
  </si>
  <si>
    <t>COMPENSO</t>
  </si>
  <si>
    <t xml:space="preserve">Pulizia - lavaggio manuale e meccanico  (Ambiente confinato) </t>
  </si>
  <si>
    <t>Non presente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</si>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</sst>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4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1" tint="0.249977111117893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 tint="0.249977111117893"/>
      <name val="Arial"/>
      <family val="2"/>
    </font>
    <font>
      <b/>
      <sz val="8"/>
      <color rgb="FF0070C0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theme="1" tint="0.24994659260841701"/>
      </right>
      <top style="hair">
        <color auto="1"/>
      </top>
      <bottom style="thick">
        <color auto="1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153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3" fillId="6" borderId="14" xfId="0" applyFont="1" applyFill="1" applyBorder="1" applyAlignment="1">
      <alignment vertical="center" wrapText="1"/>
    </xf>
    <xf numFmtId="0" fontId="18" fillId="0" borderId="13" xfId="0" applyFont="1" applyBorder="1" applyAlignment="1">
      <alignment horizontal="right" vertical="center"/>
    </xf>
    <xf numFmtId="0" fontId="19" fillId="0" borderId="15" xfId="0" applyFont="1" applyBorder="1"/>
    <xf numFmtId="0" fontId="22" fillId="4" borderId="14" xfId="0" applyFont="1" applyFill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21" fillId="4" borderId="14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23" fillId="4" borderId="1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0" fontId="19" fillId="0" borderId="6" xfId="0" applyNumberFormat="1" applyFont="1" applyBorder="1" applyAlignment="1">
      <alignment horizontal="center"/>
    </xf>
    <xf numFmtId="2" fontId="0" fillId="0" borderId="0" xfId="0" applyNumberFormat="1"/>
    <xf numFmtId="164" fontId="20" fillId="3" borderId="8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/>
    </xf>
    <xf numFmtId="164" fontId="0" fillId="0" borderId="0" xfId="0" applyNumberFormat="1"/>
    <xf numFmtId="0" fontId="2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4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34" fillId="0" borderId="0" xfId="0" applyFont="1" applyAlignment="1">
      <alignment horizontal="center" vertical="center" wrapText="1"/>
    </xf>
    <xf numFmtId="0" fontId="32" fillId="0" borderId="4" xfId="0" applyFont="1" applyBorder="1"/>
    <xf numFmtId="0" fontId="32" fillId="0" borderId="5" xfId="0" applyFont="1" applyBorder="1"/>
    <xf numFmtId="2" fontId="17" fillId="0" borderId="11" xfId="0" applyNumberFormat="1" applyFont="1" applyBorder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/>
    </xf>
    <xf numFmtId="0" fontId="31" fillId="0" borderId="4" xfId="0" applyFont="1" applyBorder="1"/>
    <xf numFmtId="2" fontId="12" fillId="3" borderId="0" xfId="0" applyNumberFormat="1" applyFont="1" applyFill="1"/>
    <xf numFmtId="2" fontId="17" fillId="0" borderId="11" xfId="0" applyNumberFormat="1" applyFont="1" applyBorder="1"/>
    <xf numFmtId="0" fontId="32" fillId="0" borderId="0" xfId="0" applyFont="1" applyAlignment="1">
      <alignment horizontal="center" vertical="center"/>
    </xf>
    <xf numFmtId="0" fontId="31" fillId="0" borderId="5" xfId="0" applyFont="1" applyBorder="1"/>
    <xf numFmtId="0" fontId="31" fillId="0" borderId="0" xfId="0" applyFont="1" applyAlignment="1">
      <alignment horizontal="center" vertical="center"/>
    </xf>
    <xf numFmtId="2" fontId="3" fillId="2" borderId="1" xfId="0" applyNumberFormat="1" applyFont="1" applyFill="1" applyBorder="1"/>
    <xf numFmtId="0" fontId="33" fillId="0" borderId="0" xfId="0" applyFont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8" fillId="0" borderId="4" xfId="0" applyFont="1" applyBorder="1"/>
    <xf numFmtId="0" fontId="8" fillId="0" borderId="4" xfId="0" applyFont="1" applyBorder="1" applyAlignment="1">
      <alignment horizontal="left" vertical="center"/>
    </xf>
    <xf numFmtId="0" fontId="3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9" borderId="14" xfId="0" applyFont="1" applyFill="1" applyBorder="1" applyAlignment="1">
      <alignment vertical="center" wrapText="1"/>
    </xf>
    <xf numFmtId="0" fontId="16" fillId="5" borderId="14" xfId="0" applyFont="1" applyFill="1" applyBorder="1" applyAlignment="1">
      <alignment vertical="center" wrapText="1"/>
    </xf>
    <xf numFmtId="0" fontId="21" fillId="5" borderId="14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27" fillId="0" borderId="0" xfId="0" applyFont="1" applyAlignment="1">
      <alignment horizontal="left"/>
    </xf>
    <xf numFmtId="0" fontId="38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2" fontId="17" fillId="0" borderId="11" xfId="0" applyNumberFormat="1" applyFont="1" applyBorder="1" applyAlignment="1">
      <alignment horizontal="center"/>
    </xf>
    <xf numFmtId="2" fontId="15" fillId="0" borderId="11" xfId="0" applyNumberFormat="1" applyFont="1" applyBorder="1"/>
    <xf numFmtId="2" fontId="15" fillId="0" borderId="30" xfId="0" applyNumberFormat="1" applyFont="1" applyBorder="1"/>
    <xf numFmtId="2" fontId="15" fillId="0" borderId="27" xfId="0" applyNumberFormat="1" applyFont="1" applyBorder="1"/>
    <xf numFmtId="2" fontId="17" fillId="0" borderId="11" xfId="1" applyNumberFormat="1" applyFont="1" applyBorder="1" applyAlignment="1">
      <alignment horizontal="center" vertical="center"/>
    </xf>
    <xf numFmtId="2" fontId="17" fillId="0" borderId="27" xfId="0" applyNumberFormat="1" applyFont="1" applyBorder="1" applyAlignment="1">
      <alignment horizontal="center" vertical="center"/>
    </xf>
    <xf numFmtId="2" fontId="32" fillId="0" borderId="0" xfId="0" applyNumberFormat="1" applyFont="1"/>
    <xf numFmtId="2" fontId="17" fillId="0" borderId="17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2" fontId="17" fillId="0" borderId="30" xfId="0" applyNumberFormat="1" applyFont="1" applyBorder="1" applyAlignment="1">
      <alignment horizontal="center" vertical="top" wrapText="1"/>
    </xf>
    <xf numFmtId="2" fontId="15" fillId="0" borderId="31" xfId="0" applyNumberFormat="1" applyFont="1" applyBorder="1" applyAlignment="1">
      <alignment vertical="center" wrapText="1"/>
    </xf>
    <xf numFmtId="2" fontId="15" fillId="0" borderId="11" xfId="0" applyNumberFormat="1" applyFont="1" applyBorder="1" applyAlignment="1">
      <alignment horizontal="center" vertical="center"/>
    </xf>
    <xf numFmtId="2" fontId="15" fillId="0" borderId="32" xfId="0" applyNumberFormat="1" applyFont="1" applyBorder="1"/>
    <xf numFmtId="2" fontId="2" fillId="0" borderId="9" xfId="0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/>
    <xf numFmtId="2" fontId="15" fillId="0" borderId="3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2" fontId="8" fillId="0" borderId="0" xfId="1" applyNumberFormat="1" applyFont="1" applyAlignment="1">
      <alignment horizontal="right" vertical="center"/>
    </xf>
    <xf numFmtId="2" fontId="25" fillId="0" borderId="0" xfId="0" applyNumberFormat="1" applyFont="1" applyAlignment="1">
      <alignment horizontal="center" vertical="center" wrapText="1"/>
    </xf>
    <xf numFmtId="2" fontId="32" fillId="0" borderId="6" xfId="0" applyNumberFormat="1" applyFont="1" applyBorder="1"/>
    <xf numFmtId="2" fontId="18" fillId="0" borderId="7" xfId="1" applyNumberFormat="1" applyFont="1" applyBorder="1" applyAlignment="1">
      <alignment horizontal="right" vertical="center"/>
    </xf>
    <xf numFmtId="2" fontId="29" fillId="0" borderId="0" xfId="0" applyNumberFormat="1" applyFont="1" applyAlignment="1">
      <alignment horizontal="center" vertical="center" wrapText="1"/>
    </xf>
    <xf numFmtId="2" fontId="32" fillId="0" borderId="7" xfId="0" applyNumberFormat="1" applyFont="1" applyBorder="1"/>
    <xf numFmtId="2" fontId="4" fillId="0" borderId="0" xfId="0" applyNumberFormat="1" applyFont="1"/>
    <xf numFmtId="2" fontId="36" fillId="0" borderId="3" xfId="0" applyNumberFormat="1" applyFont="1" applyBorder="1" applyAlignment="1">
      <alignment horizontal="center" vertical="center" wrapText="1"/>
    </xf>
    <xf numFmtId="2" fontId="8" fillId="0" borderId="0" xfId="1" quotePrefix="1" applyNumberFormat="1" applyFont="1" applyAlignment="1">
      <alignment horizontal="center" vertical="center"/>
    </xf>
    <xf numFmtId="2" fontId="2" fillId="0" borderId="0" xfId="1" applyNumberFormat="1" applyFont="1" applyAlignment="1">
      <alignment horizontal="right" vertical="center"/>
    </xf>
    <xf numFmtId="2" fontId="25" fillId="0" borderId="0" xfId="0" applyNumberFormat="1" applyFont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2" fontId="15" fillId="0" borderId="17" xfId="1" applyNumberFormat="1" applyFont="1" applyBorder="1" applyAlignment="1">
      <alignment horizontal="right" vertical="center"/>
    </xf>
    <xf numFmtId="0" fontId="8" fillId="5" borderId="16" xfId="0" applyFont="1" applyFill="1" applyBorder="1" applyAlignment="1">
      <alignment vertical="center" wrapText="1"/>
    </xf>
    <xf numFmtId="0" fontId="18" fillId="0" borderId="37" xfId="1" applyFont="1" applyBorder="1" applyAlignment="1">
      <alignment vertical="center"/>
    </xf>
    <xf numFmtId="1" fontId="7" fillId="0" borderId="19" xfId="1" applyNumberFormat="1" applyFont="1" applyBorder="1" applyAlignment="1">
      <alignment horizontal="right" vertical="center"/>
    </xf>
    <xf numFmtId="10" fontId="39" fillId="0" borderId="3" xfId="0" applyNumberFormat="1" applyFont="1" applyBorder="1" applyAlignment="1">
      <alignment horizontal="center"/>
    </xf>
    <xf numFmtId="0" fontId="39" fillId="0" borderId="14" xfId="0" applyFont="1" applyBorder="1"/>
    <xf numFmtId="10" fontId="39" fillId="0" borderId="6" xfId="0" applyNumberFormat="1" applyFont="1" applyBorder="1" applyAlignment="1">
      <alignment horizontal="center"/>
    </xf>
    <xf numFmtId="0" fontId="39" fillId="0" borderId="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164" fontId="40" fillId="0" borderId="20" xfId="0" applyNumberFormat="1" applyFont="1" applyBorder="1" applyAlignment="1">
      <alignment horizontal="right" vertical="center"/>
    </xf>
    <xf numFmtId="0" fontId="39" fillId="0" borderId="6" xfId="0" applyFont="1" applyBorder="1" applyAlignment="1">
      <alignment horizontal="center" vertical="center"/>
    </xf>
    <xf numFmtId="164" fontId="40" fillId="0" borderId="18" xfId="0" applyNumberFormat="1" applyFont="1" applyBorder="1" applyAlignment="1">
      <alignment horizontal="right" vertical="center"/>
    </xf>
    <xf numFmtId="164" fontId="40" fillId="0" borderId="19" xfId="0" applyNumberFormat="1" applyFont="1" applyBorder="1" applyAlignment="1">
      <alignment horizontal="right" vertical="center"/>
    </xf>
    <xf numFmtId="164" fontId="40" fillId="0" borderId="21" xfId="0" applyNumberFormat="1" applyFont="1" applyBorder="1" applyAlignment="1">
      <alignment horizontal="right" vertical="center" wrapText="1"/>
    </xf>
    <xf numFmtId="164" fontId="40" fillId="0" borderId="28" xfId="0" applyNumberFormat="1" applyFont="1" applyBorder="1" applyAlignment="1">
      <alignment horizontal="right" vertical="center" wrapText="1"/>
    </xf>
    <xf numFmtId="164" fontId="40" fillId="0" borderId="24" xfId="0" applyNumberFormat="1" applyFont="1" applyBorder="1" applyAlignment="1">
      <alignment horizontal="right" vertical="center"/>
    </xf>
    <xf numFmtId="164" fontId="40" fillId="0" borderId="14" xfId="0" applyNumberFormat="1" applyFont="1" applyBorder="1" applyAlignment="1">
      <alignment horizontal="right" vertical="center"/>
    </xf>
    <xf numFmtId="164" fontId="40" fillId="0" borderId="23" xfId="0" applyNumberFormat="1" applyFont="1" applyBorder="1" applyAlignment="1">
      <alignment horizontal="right" vertical="center"/>
    </xf>
    <xf numFmtId="164" fontId="40" fillId="0" borderId="25" xfId="0" applyNumberFormat="1" applyFont="1" applyBorder="1" applyAlignment="1">
      <alignment horizontal="right" vertical="center" wrapText="1"/>
    </xf>
    <xf numFmtId="164" fontId="40" fillId="0" borderId="29" xfId="0" applyNumberFormat="1" applyFont="1" applyBorder="1" applyAlignment="1">
      <alignment horizontal="right" vertical="center" wrapText="1"/>
    </xf>
    <xf numFmtId="164" fontId="40" fillId="0" borderId="16" xfId="0" applyNumberFormat="1" applyFont="1" applyBorder="1" applyAlignment="1">
      <alignment horizontal="right" vertical="center"/>
    </xf>
    <xf numFmtId="0" fontId="7" fillId="0" borderId="19" xfId="0" applyFont="1" applyBorder="1"/>
    <xf numFmtId="0" fontId="7" fillId="0" borderId="21" xfId="0" applyFont="1" applyBorder="1" applyAlignment="1">
      <alignment horizontal="right" vertical="center" wrapText="1"/>
    </xf>
    <xf numFmtId="0" fontId="7" fillId="0" borderId="28" xfId="0" applyFont="1" applyBorder="1" applyAlignment="1">
      <alignment horizontal="right" vertical="center" wrapText="1"/>
    </xf>
    <xf numFmtId="0" fontId="7" fillId="0" borderId="14" xfId="0" applyFont="1" applyBorder="1"/>
    <xf numFmtId="0" fontId="7" fillId="0" borderId="18" xfId="0" applyFont="1" applyBorder="1"/>
    <xf numFmtId="1" fontId="7" fillId="0" borderId="20" xfId="0" applyNumberFormat="1" applyFont="1" applyBorder="1"/>
    <xf numFmtId="0" fontId="7" fillId="0" borderId="22" xfId="0" applyFont="1" applyBorder="1"/>
    <xf numFmtId="0" fontId="39" fillId="0" borderId="22" xfId="0" applyFont="1" applyBorder="1"/>
    <xf numFmtId="164" fontId="41" fillId="0" borderId="38" xfId="1" applyNumberFormat="1" applyFont="1" applyBorder="1" applyAlignment="1">
      <alignment horizontal="right" vertical="center"/>
    </xf>
    <xf numFmtId="164" fontId="40" fillId="0" borderId="38" xfId="0" applyNumberFormat="1" applyFont="1" applyBorder="1" applyAlignment="1">
      <alignment horizontal="right" vertical="center"/>
    </xf>
    <xf numFmtId="164" fontId="40" fillId="0" borderId="38" xfId="0" applyNumberFormat="1" applyFont="1" applyBorder="1" applyAlignment="1">
      <alignment horizontal="right" vertical="center" wrapText="1"/>
    </xf>
    <xf numFmtId="164" fontId="40" fillId="0" borderId="39" xfId="0" applyNumberFormat="1" applyFont="1" applyBorder="1" applyAlignment="1">
      <alignment horizontal="right" vertical="center"/>
    </xf>
    <xf numFmtId="164" fontId="40" fillId="0" borderId="40" xfId="0" applyNumberFormat="1" applyFont="1" applyBorder="1" applyAlignment="1">
      <alignment horizontal="right" vertical="center"/>
    </xf>
    <xf numFmtId="164" fontId="40" fillId="0" borderId="25" xfId="0" applyNumberFormat="1" applyFont="1" applyBorder="1" applyAlignment="1">
      <alignment horizontal="right" vertical="center"/>
    </xf>
    <xf numFmtId="164" fontId="40" fillId="0" borderId="41" xfId="0" applyNumberFormat="1" applyFont="1" applyBorder="1" applyAlignment="1">
      <alignment horizontal="right" vertical="center"/>
    </xf>
    <xf numFmtId="0" fontId="39" fillId="0" borderId="14" xfId="0" applyFont="1" applyBorder="1" applyAlignment="1">
      <alignment horizontal="center" vertical="center"/>
    </xf>
    <xf numFmtId="0" fontId="7" fillId="0" borderId="26" xfId="0" applyFont="1" applyBorder="1"/>
    <xf numFmtId="0" fontId="7" fillId="0" borderId="24" xfId="0" applyFont="1" applyBorder="1"/>
    <xf numFmtId="164" fontId="40" fillId="10" borderId="36" xfId="0" applyNumberFormat="1" applyFont="1" applyFill="1" applyBorder="1" applyAlignment="1">
      <alignment horizontal="right" vertical="center" wrapText="1"/>
    </xf>
    <xf numFmtId="0" fontId="42" fillId="11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7" fillId="10" borderId="42" xfId="0" applyFont="1" applyFill="1" applyBorder="1"/>
    <xf numFmtId="0" fontId="14" fillId="10" borderId="1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3" fillId="0" borderId="4" xfId="0" applyFont="1" applyBorder="1"/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/>
    <xf numFmtId="0" fontId="31" fillId="0" borderId="37" xfId="0" applyFont="1" applyBorder="1"/>
    <xf numFmtId="0" fontId="35" fillId="0" borderId="4" xfId="0" applyFont="1" applyBorder="1" applyAlignment="1">
      <alignment vertical="center" wrapText="1"/>
    </xf>
    <xf numFmtId="0" fontId="2" fillId="0" borderId="4" xfId="1" applyFont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2" fontId="3" fillId="0" borderId="35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" fontId="0" fillId="12" borderId="0" xfId="0" applyNumberFormat="1" applyFill="1" applyAlignment="1">
      <alignment horizontal="center" vertical="center"/>
    </xf>
    <xf numFmtId="0" fontId="43" fillId="0" borderId="9" xfId="1" applyFont="1" applyBorder="1" applyAlignment="1">
      <alignment horizontal="center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66FF33"/>
  </sheetPr>
  <dimension ref="A2:K136"/>
  <sheetViews>
    <sheetView showGridLines="0" tabSelected="1" workbookViewId="0">
      <selection activeCell="A2" sqref="A2:K135"/>
    </sheetView>
  </sheetViews>
  <sheetFormatPr defaultRowHeight="15"/>
  <cols>
    <col min="1" max="1" width="46.5703125" bestFit="1" customWidth="1"/>
    <col min="2" max="2" width="15.42578125" style="1" customWidth="1"/>
    <col min="3" max="3" width="9.140625" style="84"/>
    <col min="4" max="4" width="11.28515625" style="16" customWidth="1"/>
    <col min="5" max="5" width="88.5703125" customWidth="1"/>
    <col min="6" max="6" width="1.140625" customWidth="1"/>
    <col min="7" max="7" width="17" style="20" customWidth="1"/>
    <col min="8" max="8" width="19.28515625" style="20" customWidth="1"/>
    <col min="9" max="9" width="11.5703125" customWidth="1"/>
    <col min="10" max="10" width="1.42578125" customWidth="1"/>
  </cols>
  <sheetData>
    <row r="2" spans="1:11" ht="15" customHeight="1" thickBot="1">
      <c r="A2" s="152" t="s">
        <v>0</v>
      </c>
      <c r="B2" s="152"/>
      <c r="C2" s="152"/>
      <c r="D2" s="152"/>
      <c r="E2" s="152"/>
    </row>
    <row r="3" spans="1:11" ht="86.25">
      <c r="A3" s="145" t="s">
        <v>1</v>
      </c>
      <c r="B3" s="146"/>
      <c r="C3" s="146"/>
      <c r="D3" s="147" t="s">
        <v>2</v>
      </c>
      <c r="E3" s="149" t="s">
        <v>3</v>
      </c>
      <c r="F3" s="14"/>
      <c r="G3" s="17" t="s">
        <v>4</v>
      </c>
      <c r="H3" s="17" t="s">
        <v>4</v>
      </c>
      <c r="I3" s="4" t="s">
        <v>5</v>
      </c>
      <c r="K3" s="130" t="s">
        <v>6</v>
      </c>
    </row>
    <row r="4" spans="1:11" ht="15" customHeight="1">
      <c r="A4" s="45" t="s">
        <v>7</v>
      </c>
      <c r="B4" s="46" t="s">
        <v>8</v>
      </c>
      <c r="C4" s="73" t="s">
        <v>9</v>
      </c>
      <c r="D4" s="148"/>
      <c r="E4" s="150"/>
      <c r="F4" s="14"/>
      <c r="G4" s="18"/>
      <c r="H4" s="18"/>
      <c r="K4" s="151">
        <v>3441.9403851128559</v>
      </c>
    </row>
    <row r="5" spans="1:11" ht="15" customHeight="1" thickBot="1">
      <c r="A5" s="1"/>
      <c r="G5" s="19"/>
      <c r="H5" s="19"/>
      <c r="K5" s="151"/>
    </row>
    <row r="6" spans="1:11" ht="15" customHeight="1" thickTop="1">
      <c r="A6" s="143" t="s">
        <v>10</v>
      </c>
      <c r="B6" s="144"/>
      <c r="C6" s="74" t="s">
        <v>9</v>
      </c>
      <c r="D6" s="69" t="s">
        <v>11</v>
      </c>
      <c r="E6" s="5" t="s">
        <v>12</v>
      </c>
      <c r="F6" s="2"/>
      <c r="G6" s="101">
        <v>1</v>
      </c>
      <c r="H6" s="97" t="s">
        <v>13</v>
      </c>
      <c r="I6" s="115">
        <v>47</v>
      </c>
    </row>
    <row r="7" spans="1:11" ht="15" customHeight="1">
      <c r="A7" s="43" t="s">
        <v>14</v>
      </c>
      <c r="B7" s="22" t="s">
        <v>15</v>
      </c>
      <c r="C7" s="75">
        <v>166</v>
      </c>
      <c r="D7" s="29" t="s">
        <v>16</v>
      </c>
      <c r="E7" s="10" t="s">
        <v>17</v>
      </c>
      <c r="F7" s="2"/>
      <c r="G7" s="119">
        <v>7.6999999999999999E-2</v>
      </c>
      <c r="H7" s="126" t="s">
        <v>18</v>
      </c>
      <c r="I7" s="93">
        <v>47</v>
      </c>
    </row>
    <row r="8" spans="1:11" ht="15" customHeight="1">
      <c r="A8" s="43" t="s">
        <v>19</v>
      </c>
      <c r="B8" s="22" t="s">
        <v>20</v>
      </c>
      <c r="C8" s="77">
        <v>200</v>
      </c>
      <c r="D8" s="61"/>
      <c r="E8" s="47" t="s">
        <v>21</v>
      </c>
      <c r="F8" s="2"/>
      <c r="G8" s="119">
        <v>7</v>
      </c>
      <c r="H8" s="126" t="s">
        <v>22</v>
      </c>
      <c r="I8" s="93">
        <v>47</v>
      </c>
    </row>
    <row r="9" spans="1:11" ht="15" customHeight="1">
      <c r="A9" s="43" t="s">
        <v>23</v>
      </c>
      <c r="B9" s="22" t="s">
        <v>24</v>
      </c>
      <c r="C9" s="77">
        <v>600</v>
      </c>
      <c r="D9" s="28" t="s">
        <v>25</v>
      </c>
      <c r="E9" s="48" t="s">
        <v>26</v>
      </c>
      <c r="F9" s="2"/>
      <c r="G9" s="119">
        <v>7</v>
      </c>
      <c r="H9" s="126" t="s">
        <v>22</v>
      </c>
      <c r="I9" s="93">
        <v>47</v>
      </c>
    </row>
    <row r="10" spans="1:11" ht="15" customHeight="1">
      <c r="A10" s="23"/>
      <c r="B10" s="22"/>
      <c r="C10" s="78"/>
      <c r="D10" s="29">
        <f>SUM(C6:C12)</f>
        <v>976</v>
      </c>
      <c r="E10" s="48" t="s">
        <v>27</v>
      </c>
      <c r="F10" s="2"/>
      <c r="G10" s="120">
        <v>7</v>
      </c>
      <c r="H10" s="126" t="s">
        <v>22</v>
      </c>
      <c r="I10" s="93">
        <v>47</v>
      </c>
    </row>
    <row r="11" spans="1:11" ht="15" customHeight="1">
      <c r="A11" s="43" t="s">
        <v>28</v>
      </c>
      <c r="B11" s="22" t="s">
        <v>29</v>
      </c>
      <c r="C11" s="77">
        <v>10</v>
      </c>
      <c r="D11" s="61"/>
      <c r="E11" s="50" t="s">
        <v>30</v>
      </c>
      <c r="F11" s="2"/>
      <c r="G11" s="119">
        <v>1</v>
      </c>
      <c r="H11" s="126" t="s">
        <v>13</v>
      </c>
      <c r="I11" s="93">
        <v>47</v>
      </c>
    </row>
    <row r="12" spans="1:11" ht="15" customHeight="1" thickBot="1">
      <c r="A12" s="92"/>
      <c r="B12" s="30"/>
      <c r="C12" s="81"/>
      <c r="D12" s="70"/>
      <c r="E12" s="50" t="s">
        <v>31</v>
      </c>
      <c r="F12" s="2"/>
      <c r="G12" s="99">
        <v>0.23300000000000001</v>
      </c>
      <c r="H12" s="100" t="s">
        <v>32</v>
      </c>
      <c r="I12" s="116">
        <v>47</v>
      </c>
    </row>
    <row r="13" spans="1:11" ht="15" customHeight="1" thickTop="1">
      <c r="A13" s="143" t="s">
        <v>33</v>
      </c>
      <c r="B13" s="144"/>
      <c r="C13" s="74" t="s">
        <v>9</v>
      </c>
      <c r="D13" s="71"/>
      <c r="E13" s="5" t="s">
        <v>34</v>
      </c>
      <c r="F13" s="2"/>
      <c r="G13" s="101">
        <v>1</v>
      </c>
      <c r="H13" s="97" t="s">
        <v>13</v>
      </c>
      <c r="I13" s="115">
        <v>47</v>
      </c>
    </row>
    <row r="14" spans="1:11" ht="15" customHeight="1">
      <c r="A14" s="136"/>
      <c r="B14" s="54"/>
      <c r="C14" s="79"/>
      <c r="D14" s="71"/>
      <c r="E14" s="47" t="s">
        <v>21</v>
      </c>
      <c r="F14" s="2"/>
      <c r="G14" s="120">
        <v>7</v>
      </c>
      <c r="H14" s="126" t="s">
        <v>22</v>
      </c>
      <c r="I14" s="111">
        <v>47</v>
      </c>
    </row>
    <row r="15" spans="1:11" ht="15" customHeight="1">
      <c r="A15" s="136"/>
      <c r="B15" s="54"/>
      <c r="C15" s="79"/>
      <c r="D15" s="28" t="s">
        <v>35</v>
      </c>
      <c r="E15" s="48" t="s">
        <v>27</v>
      </c>
      <c r="F15" s="2"/>
      <c r="G15" s="119">
        <v>7</v>
      </c>
      <c r="H15" s="126" t="s">
        <v>22</v>
      </c>
      <c r="I15" s="111">
        <v>47</v>
      </c>
    </row>
    <row r="16" spans="1:11" ht="15" customHeight="1">
      <c r="A16" s="23" t="s">
        <v>36</v>
      </c>
      <c r="B16" s="24" t="s">
        <v>37</v>
      </c>
      <c r="C16" s="75">
        <v>52</v>
      </c>
      <c r="D16" s="28" t="s">
        <v>38</v>
      </c>
      <c r="E16" s="48" t="s">
        <v>39</v>
      </c>
      <c r="F16" s="2"/>
      <c r="G16" s="119">
        <v>7</v>
      </c>
      <c r="H16" s="126" t="s">
        <v>22</v>
      </c>
      <c r="I16" s="111">
        <v>47</v>
      </c>
    </row>
    <row r="17" spans="1:9" ht="15" customHeight="1">
      <c r="A17" s="137"/>
      <c r="B17" s="55"/>
      <c r="C17" s="75"/>
      <c r="D17" s="28" t="s">
        <v>40</v>
      </c>
      <c r="E17" s="48" t="s">
        <v>41</v>
      </c>
      <c r="F17" s="2"/>
      <c r="G17" s="119">
        <v>3</v>
      </c>
      <c r="H17" s="126" t="s">
        <v>42</v>
      </c>
      <c r="I17" s="111">
        <v>47</v>
      </c>
    </row>
    <row r="18" spans="1:9" ht="15" customHeight="1">
      <c r="A18" s="136"/>
      <c r="B18" s="56"/>
      <c r="C18" s="79"/>
      <c r="D18" s="28"/>
      <c r="E18" s="9" t="s">
        <v>43</v>
      </c>
      <c r="F18" s="2"/>
      <c r="G18" s="120">
        <v>7.6999999999999999E-2</v>
      </c>
      <c r="H18" s="126" t="s">
        <v>18</v>
      </c>
      <c r="I18" s="111">
        <v>47</v>
      </c>
    </row>
    <row r="19" spans="1:9" ht="15" customHeight="1">
      <c r="A19" s="137"/>
      <c r="B19" s="55"/>
      <c r="C19" s="75"/>
      <c r="D19" s="28" t="s">
        <v>44</v>
      </c>
      <c r="E19" s="47" t="s">
        <v>45</v>
      </c>
      <c r="F19" s="2"/>
      <c r="G19" s="120">
        <v>7</v>
      </c>
      <c r="H19" s="126" t="s">
        <v>22</v>
      </c>
      <c r="I19" s="111">
        <v>47</v>
      </c>
    </row>
    <row r="20" spans="1:9" ht="15" customHeight="1">
      <c r="A20" s="23" t="s">
        <v>46</v>
      </c>
      <c r="B20" s="24" t="s">
        <v>24</v>
      </c>
      <c r="C20" s="75">
        <v>18</v>
      </c>
      <c r="D20" s="28" t="s">
        <v>47</v>
      </c>
      <c r="E20" s="47" t="s">
        <v>48</v>
      </c>
      <c r="F20" s="2"/>
      <c r="G20" s="120">
        <v>1</v>
      </c>
      <c r="H20" s="126" t="s">
        <v>13</v>
      </c>
      <c r="I20" s="111">
        <v>47</v>
      </c>
    </row>
    <row r="21" spans="1:9" ht="15" customHeight="1">
      <c r="A21" s="137"/>
      <c r="B21" s="55"/>
      <c r="C21" s="75"/>
      <c r="D21" s="71"/>
      <c r="E21" s="50" t="s">
        <v>49</v>
      </c>
      <c r="F21" s="2"/>
      <c r="G21" s="120">
        <v>0.499</v>
      </c>
      <c r="H21" s="126" t="s">
        <v>50</v>
      </c>
      <c r="I21" s="111">
        <v>47</v>
      </c>
    </row>
    <row r="22" spans="1:9" ht="15" customHeight="1">
      <c r="A22" s="43" t="s">
        <v>51</v>
      </c>
      <c r="B22" s="22"/>
      <c r="C22" s="77"/>
      <c r="D22" s="28" t="s">
        <v>25</v>
      </c>
      <c r="E22" s="50" t="s">
        <v>52</v>
      </c>
      <c r="F22" s="2"/>
      <c r="G22" s="120">
        <v>7</v>
      </c>
      <c r="H22" s="126" t="s">
        <v>22</v>
      </c>
      <c r="I22" s="111">
        <v>47</v>
      </c>
    </row>
    <row r="23" spans="1:9" ht="15" customHeight="1">
      <c r="A23" s="137"/>
      <c r="B23" s="55"/>
      <c r="C23" s="75"/>
      <c r="D23" s="28">
        <f>SUM(C13:C26)</f>
        <v>70</v>
      </c>
      <c r="E23" s="11" t="s">
        <v>53</v>
      </c>
      <c r="F23" s="2"/>
      <c r="G23" s="120">
        <v>0.499</v>
      </c>
      <c r="H23" s="126" t="s">
        <v>50</v>
      </c>
      <c r="I23" s="111">
        <v>47</v>
      </c>
    </row>
    <row r="24" spans="1:9" ht="15" customHeight="1">
      <c r="A24" s="137"/>
      <c r="B24" s="55"/>
      <c r="C24" s="75"/>
      <c r="D24" s="61"/>
      <c r="E24" s="49" t="s">
        <v>54</v>
      </c>
      <c r="F24" s="2"/>
      <c r="G24" s="120">
        <v>0.23300000000000001</v>
      </c>
      <c r="H24" s="126" t="s">
        <v>55</v>
      </c>
      <c r="I24" s="111">
        <v>47</v>
      </c>
    </row>
    <row r="25" spans="1:9" ht="15" customHeight="1">
      <c r="A25" s="137"/>
      <c r="B25" s="55"/>
      <c r="C25" s="75"/>
      <c r="D25" s="71"/>
      <c r="E25" s="49" t="s">
        <v>56</v>
      </c>
      <c r="F25" s="2"/>
      <c r="G25" s="121">
        <v>7.6999999999999999E-2</v>
      </c>
      <c r="H25" s="126" t="s">
        <v>18</v>
      </c>
      <c r="I25" s="111">
        <v>47</v>
      </c>
    </row>
    <row r="26" spans="1:9" ht="15" customHeight="1" thickBot="1">
      <c r="A26" s="31"/>
      <c r="B26" s="36"/>
      <c r="C26" s="66"/>
      <c r="D26" s="71"/>
      <c r="E26" s="13" t="s">
        <v>57</v>
      </c>
      <c r="F26" s="2"/>
      <c r="G26" s="103">
        <v>1.9E-2</v>
      </c>
      <c r="H26" s="100" t="s">
        <v>58</v>
      </c>
      <c r="I26" s="112">
        <v>47</v>
      </c>
    </row>
    <row r="27" spans="1:9" ht="15" customHeight="1" thickTop="1">
      <c r="A27" s="143" t="s">
        <v>59</v>
      </c>
      <c r="B27" s="144"/>
      <c r="C27" s="85" t="s">
        <v>9</v>
      </c>
      <c r="D27" s="62"/>
      <c r="E27" s="5" t="s">
        <v>34</v>
      </c>
      <c r="F27" s="2"/>
      <c r="G27" s="102">
        <v>0.499</v>
      </c>
      <c r="H27" s="97" t="s">
        <v>50</v>
      </c>
      <c r="I27" s="111">
        <v>47</v>
      </c>
    </row>
    <row r="28" spans="1:9" ht="15" customHeight="1">
      <c r="A28" s="138"/>
      <c r="B28" s="25"/>
      <c r="C28" s="82"/>
      <c r="D28" s="61"/>
      <c r="E28" s="47" t="s">
        <v>21</v>
      </c>
      <c r="F28" s="2"/>
      <c r="G28" s="120">
        <v>7</v>
      </c>
      <c r="H28" s="126" t="s">
        <v>22</v>
      </c>
      <c r="I28" s="111">
        <v>47</v>
      </c>
    </row>
    <row r="29" spans="1:9" ht="15" customHeight="1">
      <c r="A29" s="23" t="s">
        <v>60</v>
      </c>
      <c r="B29" s="24" t="s">
        <v>29</v>
      </c>
      <c r="C29" s="75">
        <v>409.6</v>
      </c>
      <c r="D29" s="61"/>
      <c r="E29" s="48" t="s">
        <v>61</v>
      </c>
      <c r="F29" s="2"/>
      <c r="G29" s="120">
        <v>7</v>
      </c>
      <c r="H29" s="126" t="s">
        <v>22</v>
      </c>
      <c r="I29" s="111">
        <v>47</v>
      </c>
    </row>
    <row r="30" spans="1:9" ht="15" customHeight="1">
      <c r="A30" s="42"/>
      <c r="B30" s="55"/>
      <c r="C30" s="75"/>
      <c r="D30" s="28" t="s">
        <v>62</v>
      </c>
      <c r="E30" s="48" t="s">
        <v>63</v>
      </c>
      <c r="F30" s="2"/>
      <c r="G30" s="120">
        <v>3</v>
      </c>
      <c r="H30" s="126" t="s">
        <v>42</v>
      </c>
      <c r="I30" s="111">
        <v>47</v>
      </c>
    </row>
    <row r="31" spans="1:9" ht="15" customHeight="1">
      <c r="A31" s="42"/>
      <c r="B31" s="24"/>
      <c r="C31" s="75"/>
      <c r="D31" s="28" t="s">
        <v>64</v>
      </c>
      <c r="E31" s="47" t="s">
        <v>48</v>
      </c>
      <c r="F31" s="2"/>
      <c r="G31" s="120">
        <v>1</v>
      </c>
      <c r="H31" s="126" t="s">
        <v>65</v>
      </c>
      <c r="I31" s="111">
        <v>47</v>
      </c>
    </row>
    <row r="32" spans="1:9" ht="15" customHeight="1">
      <c r="A32" s="42" t="s">
        <v>66</v>
      </c>
      <c r="B32" s="24" t="s">
        <v>29</v>
      </c>
      <c r="C32" s="75">
        <v>8</v>
      </c>
      <c r="D32" s="28" t="s">
        <v>25</v>
      </c>
      <c r="E32" s="50" t="s">
        <v>49</v>
      </c>
      <c r="F32" s="2"/>
      <c r="G32" s="120">
        <v>0.499</v>
      </c>
      <c r="H32" s="126" t="s">
        <v>50</v>
      </c>
      <c r="I32" s="111">
        <v>47</v>
      </c>
    </row>
    <row r="33" spans="1:9" ht="15" customHeight="1">
      <c r="A33" s="43"/>
      <c r="B33" s="22"/>
      <c r="C33" s="77"/>
      <c r="D33" s="28">
        <f>SUM(C27:C37)</f>
        <v>417.6</v>
      </c>
      <c r="E33" s="50" t="s">
        <v>67</v>
      </c>
      <c r="F33" s="2"/>
      <c r="G33" s="120">
        <v>2</v>
      </c>
      <c r="H33" s="126" t="s">
        <v>68</v>
      </c>
      <c r="I33" s="111">
        <v>47</v>
      </c>
    </row>
    <row r="34" spans="1:9" ht="15" customHeight="1">
      <c r="A34" s="137"/>
      <c r="B34" s="55"/>
      <c r="C34" s="75"/>
      <c r="D34" s="61"/>
      <c r="E34" s="11" t="s">
        <v>53</v>
      </c>
      <c r="F34" s="2"/>
      <c r="G34" s="120">
        <v>0.499</v>
      </c>
      <c r="H34" s="126" t="s">
        <v>50</v>
      </c>
      <c r="I34" s="111">
        <v>47</v>
      </c>
    </row>
    <row r="35" spans="1:9" ht="15" customHeight="1">
      <c r="A35" s="137"/>
      <c r="B35" s="55"/>
      <c r="C35" s="75"/>
      <c r="D35" s="61"/>
      <c r="E35" s="11" t="s">
        <v>69</v>
      </c>
      <c r="F35" s="2"/>
      <c r="G35" s="120">
        <v>2</v>
      </c>
      <c r="H35" s="126" t="s">
        <v>68</v>
      </c>
      <c r="I35" s="111">
        <v>47</v>
      </c>
    </row>
    <row r="36" spans="1:9" ht="15" customHeight="1">
      <c r="A36" s="137"/>
      <c r="B36" s="55"/>
      <c r="C36" s="75"/>
      <c r="D36" s="61"/>
      <c r="E36" s="49" t="s">
        <v>54</v>
      </c>
      <c r="F36" s="2"/>
      <c r="G36" s="120">
        <v>0.23300000000000001</v>
      </c>
      <c r="H36" s="126" t="s">
        <v>55</v>
      </c>
      <c r="I36" s="111">
        <v>47</v>
      </c>
    </row>
    <row r="37" spans="1:9" ht="15" customHeight="1">
      <c r="A37" s="137"/>
      <c r="B37" s="55"/>
      <c r="C37" s="75"/>
      <c r="D37" s="61"/>
      <c r="E37" s="49" t="s">
        <v>56</v>
      </c>
      <c r="F37" s="2"/>
      <c r="G37" s="122">
        <v>7.6999999999999999E-2</v>
      </c>
      <c r="H37" s="126" t="s">
        <v>18</v>
      </c>
      <c r="I37" s="117">
        <v>47</v>
      </c>
    </row>
    <row r="38" spans="1:9" ht="15" customHeight="1" thickBot="1">
      <c r="A38" s="137"/>
      <c r="B38" s="38"/>
      <c r="C38" s="75"/>
      <c r="D38" s="61"/>
      <c r="E38" s="13" t="s">
        <v>57</v>
      </c>
      <c r="F38" s="2"/>
      <c r="G38" s="104">
        <v>1.9E-2</v>
      </c>
      <c r="H38" s="100" t="s">
        <v>58</v>
      </c>
      <c r="I38" s="113">
        <v>47</v>
      </c>
    </row>
    <row r="39" spans="1:9" ht="15" customHeight="1" thickTop="1">
      <c r="A39" s="143" t="s">
        <v>70</v>
      </c>
      <c r="B39" s="144"/>
      <c r="C39" s="74" t="s">
        <v>9</v>
      </c>
      <c r="D39" s="72"/>
      <c r="E39" s="5" t="s">
        <v>34</v>
      </c>
      <c r="F39" s="2"/>
      <c r="G39" s="105">
        <v>1</v>
      </c>
      <c r="H39" s="97" t="s">
        <v>65</v>
      </c>
      <c r="I39" s="115">
        <v>47</v>
      </c>
    </row>
    <row r="40" spans="1:9" ht="15" customHeight="1">
      <c r="A40" s="26"/>
      <c r="B40" s="34"/>
      <c r="C40" s="66"/>
      <c r="D40" s="61"/>
      <c r="E40" s="47" t="s">
        <v>21</v>
      </c>
      <c r="F40" s="2"/>
      <c r="G40" s="120">
        <v>7</v>
      </c>
      <c r="H40" s="126" t="s">
        <v>22</v>
      </c>
      <c r="I40" s="111">
        <v>47</v>
      </c>
    </row>
    <row r="41" spans="1:9" ht="15" customHeight="1">
      <c r="A41" s="23" t="s">
        <v>71</v>
      </c>
      <c r="B41" s="24" t="s">
        <v>24</v>
      </c>
      <c r="C41" s="75">
        <v>12</v>
      </c>
      <c r="D41" s="61"/>
      <c r="E41" s="48" t="s">
        <v>39</v>
      </c>
      <c r="F41" s="2"/>
      <c r="G41" s="120">
        <v>7</v>
      </c>
      <c r="H41" s="126" t="s">
        <v>22</v>
      </c>
      <c r="I41" s="111">
        <v>47</v>
      </c>
    </row>
    <row r="42" spans="1:9" ht="15" customHeight="1">
      <c r="A42" s="23"/>
      <c r="B42" s="24"/>
      <c r="C42" s="78"/>
      <c r="D42" s="28" t="s">
        <v>72</v>
      </c>
      <c r="E42" s="48" t="s">
        <v>41</v>
      </c>
      <c r="F42" s="2"/>
      <c r="G42" s="120">
        <v>3</v>
      </c>
      <c r="H42" s="126" t="s">
        <v>42</v>
      </c>
      <c r="I42" s="111">
        <v>47</v>
      </c>
    </row>
    <row r="43" spans="1:9" ht="15" customHeight="1">
      <c r="A43" s="23"/>
      <c r="B43" s="24"/>
      <c r="C43" s="86"/>
      <c r="D43" s="28" t="s">
        <v>73</v>
      </c>
      <c r="E43" s="9" t="s">
        <v>43</v>
      </c>
      <c r="F43" s="2"/>
      <c r="G43" s="120">
        <v>7.6999999999999999E-2</v>
      </c>
      <c r="H43" s="126" t="s">
        <v>18</v>
      </c>
      <c r="I43" s="111">
        <v>47</v>
      </c>
    </row>
    <row r="44" spans="1:9" ht="15" customHeight="1">
      <c r="A44" s="23"/>
      <c r="B44" s="24"/>
      <c r="C44" s="86"/>
      <c r="D44" s="28" t="s">
        <v>40</v>
      </c>
      <c r="E44" s="47" t="s">
        <v>74</v>
      </c>
      <c r="F44" s="2"/>
      <c r="G44" s="120">
        <v>1</v>
      </c>
      <c r="H44" s="126" t="s">
        <v>65</v>
      </c>
      <c r="I44" s="111">
        <v>47</v>
      </c>
    </row>
    <row r="45" spans="1:9" ht="15" customHeight="1">
      <c r="A45" s="43" t="s">
        <v>75</v>
      </c>
      <c r="B45" s="22" t="s">
        <v>24</v>
      </c>
      <c r="C45" s="77">
        <v>23</v>
      </c>
      <c r="D45" s="61"/>
      <c r="E45" s="47" t="s">
        <v>48</v>
      </c>
      <c r="F45" s="2"/>
      <c r="G45" s="120">
        <v>1</v>
      </c>
      <c r="H45" s="126" t="s">
        <v>65</v>
      </c>
      <c r="I45" s="111">
        <v>47</v>
      </c>
    </row>
    <row r="46" spans="1:9" ht="15" customHeight="1">
      <c r="A46" s="43" t="s">
        <v>76</v>
      </c>
      <c r="B46" s="22" t="s">
        <v>24</v>
      </c>
      <c r="C46" s="77">
        <v>6</v>
      </c>
      <c r="D46" s="28" t="s">
        <v>25</v>
      </c>
      <c r="E46" s="50" t="s">
        <v>77</v>
      </c>
      <c r="F46" s="2"/>
      <c r="G46" s="120">
        <v>1</v>
      </c>
      <c r="H46" s="126" t="s">
        <v>65</v>
      </c>
      <c r="I46" s="111">
        <v>47</v>
      </c>
    </row>
    <row r="47" spans="1:9" ht="15" customHeight="1">
      <c r="A47" s="42"/>
      <c r="B47" s="22"/>
      <c r="C47" s="75"/>
      <c r="D47" s="60">
        <f>SUM(C39:C51)</f>
        <v>41</v>
      </c>
      <c r="E47" s="50" t="s">
        <v>78</v>
      </c>
      <c r="F47" s="2"/>
      <c r="G47" s="120">
        <v>7</v>
      </c>
      <c r="H47" s="126" t="s">
        <v>22</v>
      </c>
      <c r="I47" s="111">
        <v>47</v>
      </c>
    </row>
    <row r="48" spans="1:9" ht="15" customHeight="1">
      <c r="A48" s="139"/>
      <c r="B48" s="53"/>
      <c r="C48" s="75"/>
      <c r="D48" s="61"/>
      <c r="E48" s="11" t="s">
        <v>53</v>
      </c>
      <c r="F48" s="2"/>
      <c r="G48" s="120">
        <v>0.499</v>
      </c>
      <c r="H48" s="126" t="s">
        <v>50</v>
      </c>
      <c r="I48" s="111">
        <v>47</v>
      </c>
    </row>
    <row r="49" spans="1:9" ht="15" customHeight="1">
      <c r="A49" s="26"/>
      <c r="B49" s="57"/>
      <c r="C49" s="66"/>
      <c r="D49" s="61"/>
      <c r="E49" s="49" t="s">
        <v>54</v>
      </c>
      <c r="F49" s="2"/>
      <c r="G49" s="120">
        <v>0.499</v>
      </c>
      <c r="H49" s="126" t="s">
        <v>50</v>
      </c>
      <c r="I49" s="111">
        <v>47</v>
      </c>
    </row>
    <row r="50" spans="1:9" ht="15" customHeight="1">
      <c r="A50" s="26"/>
      <c r="B50" s="34"/>
      <c r="C50" s="66"/>
      <c r="D50" s="61"/>
      <c r="E50" s="49" t="s">
        <v>56</v>
      </c>
      <c r="F50" s="2"/>
      <c r="G50" s="123">
        <v>0.23300000000000001</v>
      </c>
      <c r="H50" s="126" t="s">
        <v>55</v>
      </c>
      <c r="I50" s="111">
        <v>47</v>
      </c>
    </row>
    <row r="51" spans="1:9" ht="15" customHeight="1" thickBot="1">
      <c r="A51" s="26"/>
      <c r="B51" s="34"/>
      <c r="C51" s="66"/>
      <c r="D51" s="63"/>
      <c r="E51" s="13" t="s">
        <v>57</v>
      </c>
      <c r="F51" s="2"/>
      <c r="G51" s="103">
        <v>1.9E-2</v>
      </c>
      <c r="H51" s="100" t="s">
        <v>58</v>
      </c>
      <c r="I51" s="112">
        <v>47</v>
      </c>
    </row>
    <row r="52" spans="1:9" ht="15" customHeight="1" thickTop="1">
      <c r="A52" s="143" t="s">
        <v>79</v>
      </c>
      <c r="B52" s="144"/>
      <c r="C52" s="74" t="s">
        <v>9</v>
      </c>
      <c r="D52" s="62"/>
      <c r="E52" s="5" t="s">
        <v>34</v>
      </c>
      <c r="F52" s="2"/>
      <c r="G52" s="102">
        <v>1</v>
      </c>
      <c r="H52" s="97" t="s">
        <v>65</v>
      </c>
      <c r="I52" s="115">
        <v>47</v>
      </c>
    </row>
    <row r="53" spans="1:9" ht="15" customHeight="1">
      <c r="A53" s="31"/>
      <c r="B53" s="36"/>
      <c r="C53" s="66"/>
      <c r="D53" s="61"/>
      <c r="E53" s="47" t="s">
        <v>21</v>
      </c>
      <c r="F53" s="2"/>
      <c r="G53" s="120">
        <v>7</v>
      </c>
      <c r="H53" s="126" t="s">
        <v>22</v>
      </c>
      <c r="I53" s="111">
        <v>47</v>
      </c>
    </row>
    <row r="54" spans="1:9" ht="15" customHeight="1">
      <c r="A54" s="31"/>
      <c r="B54" s="36"/>
      <c r="C54" s="66"/>
      <c r="D54" s="61"/>
      <c r="E54" s="48" t="s">
        <v>39</v>
      </c>
      <c r="F54" s="2"/>
      <c r="G54" s="123">
        <v>7</v>
      </c>
      <c r="H54" s="126" t="s">
        <v>22</v>
      </c>
      <c r="I54" s="111">
        <v>47</v>
      </c>
    </row>
    <row r="55" spans="1:9" ht="15" customHeight="1">
      <c r="A55" s="23" t="s">
        <v>80</v>
      </c>
      <c r="B55" s="24" t="s">
        <v>24</v>
      </c>
      <c r="C55" s="78">
        <v>6</v>
      </c>
      <c r="D55" s="61"/>
      <c r="E55" s="48" t="s">
        <v>41</v>
      </c>
      <c r="F55" s="2"/>
      <c r="G55" s="120">
        <v>7</v>
      </c>
      <c r="H55" s="126" t="s">
        <v>22</v>
      </c>
      <c r="I55" s="111">
        <v>47</v>
      </c>
    </row>
    <row r="56" spans="1:9" ht="15" customHeight="1">
      <c r="A56" s="31"/>
      <c r="B56" s="36"/>
      <c r="C56" s="66"/>
      <c r="D56" s="29" t="s">
        <v>81</v>
      </c>
      <c r="E56" s="48" t="s">
        <v>82</v>
      </c>
      <c r="F56" s="2"/>
      <c r="G56" s="120">
        <v>7</v>
      </c>
      <c r="H56" s="126" t="s">
        <v>22</v>
      </c>
      <c r="I56" s="111">
        <v>47</v>
      </c>
    </row>
    <row r="57" spans="1:9" ht="15" customHeight="1">
      <c r="A57" s="31"/>
      <c r="B57" s="36"/>
      <c r="C57" s="66"/>
      <c r="D57" s="28" t="s">
        <v>83</v>
      </c>
      <c r="E57" s="9" t="s">
        <v>43</v>
      </c>
      <c r="F57" s="2"/>
      <c r="G57" s="123">
        <v>7.6999999999999999E-2</v>
      </c>
      <c r="H57" s="126" t="s">
        <v>18</v>
      </c>
      <c r="I57" s="111">
        <v>47</v>
      </c>
    </row>
    <row r="58" spans="1:9" ht="15" customHeight="1">
      <c r="A58" s="31"/>
      <c r="B58" s="36"/>
      <c r="C58" s="66"/>
      <c r="D58" s="33" t="s">
        <v>84</v>
      </c>
      <c r="E58" s="47" t="s">
        <v>85</v>
      </c>
      <c r="F58" s="2"/>
      <c r="G58" s="123">
        <v>1</v>
      </c>
      <c r="H58" s="126" t="s">
        <v>65</v>
      </c>
      <c r="I58" s="111">
        <v>47</v>
      </c>
    </row>
    <row r="59" spans="1:9" ht="15" customHeight="1">
      <c r="A59" s="31"/>
      <c r="B59" s="36"/>
      <c r="C59" s="66"/>
      <c r="D59" s="28" t="s">
        <v>25</v>
      </c>
      <c r="E59" s="47" t="s">
        <v>74</v>
      </c>
      <c r="F59" s="2"/>
      <c r="G59" s="123">
        <v>1</v>
      </c>
      <c r="H59" s="126" t="s">
        <v>65</v>
      </c>
      <c r="I59" s="111">
        <v>47</v>
      </c>
    </row>
    <row r="60" spans="1:9" ht="15" customHeight="1">
      <c r="A60" s="31"/>
      <c r="B60" s="36"/>
      <c r="C60" s="66"/>
      <c r="D60" s="28">
        <f>SUM(C52:C65)</f>
        <v>6</v>
      </c>
      <c r="E60" s="47" t="s">
        <v>48</v>
      </c>
      <c r="F60" s="2"/>
      <c r="G60" s="123">
        <v>1</v>
      </c>
      <c r="H60" s="126" t="s">
        <v>65</v>
      </c>
      <c r="I60" s="111">
        <v>47</v>
      </c>
    </row>
    <row r="61" spans="1:9" ht="15" customHeight="1">
      <c r="A61" s="31"/>
      <c r="B61" s="36"/>
      <c r="C61" s="66"/>
      <c r="D61" s="61"/>
      <c r="E61" s="50" t="s">
        <v>77</v>
      </c>
      <c r="F61" s="2"/>
      <c r="G61" s="123">
        <v>7</v>
      </c>
      <c r="H61" s="126" t="s">
        <v>22</v>
      </c>
      <c r="I61" s="111">
        <v>47</v>
      </c>
    </row>
    <row r="62" spans="1:9" ht="15" customHeight="1">
      <c r="A62" s="31"/>
      <c r="B62" s="36"/>
      <c r="C62" s="66"/>
      <c r="D62" s="61"/>
      <c r="E62" s="11" t="s">
        <v>86</v>
      </c>
      <c r="F62" s="2"/>
      <c r="G62" s="123">
        <v>7</v>
      </c>
      <c r="H62" s="126" t="s">
        <v>22</v>
      </c>
      <c r="I62" s="111">
        <v>47</v>
      </c>
    </row>
    <row r="63" spans="1:9" ht="15" customHeight="1">
      <c r="A63" s="31"/>
      <c r="B63" s="36"/>
      <c r="C63" s="66"/>
      <c r="D63" s="61"/>
      <c r="E63" s="49" t="s">
        <v>54</v>
      </c>
      <c r="F63" s="2"/>
      <c r="G63" s="120">
        <v>0.23300000000000001</v>
      </c>
      <c r="H63" s="126" t="s">
        <v>55</v>
      </c>
      <c r="I63" s="111">
        <v>47</v>
      </c>
    </row>
    <row r="64" spans="1:9" ht="15" customHeight="1">
      <c r="A64" s="31"/>
      <c r="B64" s="36"/>
      <c r="C64" s="66"/>
      <c r="D64" s="61"/>
      <c r="E64" s="49" t="s">
        <v>56</v>
      </c>
      <c r="F64" s="2"/>
      <c r="G64" s="123">
        <v>7.6999999999999999E-2</v>
      </c>
      <c r="H64" s="126" t="s">
        <v>18</v>
      </c>
      <c r="I64" s="111">
        <v>47</v>
      </c>
    </row>
    <row r="65" spans="1:9" ht="15" customHeight="1" thickBot="1">
      <c r="A65" s="140"/>
      <c r="B65" s="39"/>
      <c r="C65" s="83"/>
      <c r="D65" s="63"/>
      <c r="E65" s="13" t="s">
        <v>57</v>
      </c>
      <c r="F65" s="2"/>
      <c r="G65" s="103">
        <v>1.9E-2</v>
      </c>
      <c r="H65" s="100" t="s">
        <v>58</v>
      </c>
      <c r="I65" s="112">
        <v>47</v>
      </c>
    </row>
    <row r="66" spans="1:9" ht="15" customHeight="1" thickTop="1">
      <c r="A66" s="143" t="s">
        <v>87</v>
      </c>
      <c r="B66" s="144"/>
      <c r="C66" s="68" t="s">
        <v>9</v>
      </c>
      <c r="D66" s="62"/>
      <c r="E66" s="5" t="s">
        <v>34</v>
      </c>
      <c r="F66" s="2"/>
      <c r="G66" s="106">
        <v>1</v>
      </c>
      <c r="H66" s="97" t="s">
        <v>65</v>
      </c>
      <c r="I66" s="115">
        <v>47</v>
      </c>
    </row>
    <row r="67" spans="1:9" ht="15" customHeight="1">
      <c r="A67" s="141"/>
      <c r="B67" s="36"/>
      <c r="C67" s="66"/>
      <c r="D67" s="61"/>
      <c r="E67" s="47" t="s">
        <v>21</v>
      </c>
      <c r="F67" s="2"/>
      <c r="G67" s="123">
        <v>7</v>
      </c>
      <c r="H67" s="126" t="s">
        <v>22</v>
      </c>
      <c r="I67" s="111">
        <v>47</v>
      </c>
    </row>
    <row r="68" spans="1:9" ht="15" customHeight="1">
      <c r="A68" s="141"/>
      <c r="B68" s="36"/>
      <c r="C68" s="66"/>
      <c r="D68" s="61"/>
      <c r="E68" s="48" t="s">
        <v>39</v>
      </c>
      <c r="F68" s="2"/>
      <c r="G68" s="123">
        <v>7</v>
      </c>
      <c r="H68" s="126" t="s">
        <v>22</v>
      </c>
      <c r="I68" s="111">
        <v>47</v>
      </c>
    </row>
    <row r="69" spans="1:9" ht="15" customHeight="1">
      <c r="A69" s="23" t="s">
        <v>88</v>
      </c>
      <c r="B69" s="24" t="s">
        <v>24</v>
      </c>
      <c r="C69" s="75">
        <v>13</v>
      </c>
      <c r="D69" s="61"/>
      <c r="E69" s="48" t="s">
        <v>41</v>
      </c>
      <c r="F69" s="2"/>
      <c r="G69" s="123">
        <v>7</v>
      </c>
      <c r="H69" s="126" t="s">
        <v>22</v>
      </c>
      <c r="I69" s="111">
        <v>47</v>
      </c>
    </row>
    <row r="70" spans="1:9" ht="15" customHeight="1">
      <c r="A70" s="137"/>
      <c r="B70" s="55"/>
      <c r="C70" s="75"/>
      <c r="D70" s="61"/>
      <c r="E70" s="48" t="s">
        <v>82</v>
      </c>
      <c r="F70" s="2"/>
      <c r="G70" s="123">
        <v>7</v>
      </c>
      <c r="H70" s="126" t="s">
        <v>22</v>
      </c>
      <c r="I70" s="111">
        <v>47</v>
      </c>
    </row>
    <row r="71" spans="1:9" ht="15" customHeight="1">
      <c r="A71" s="43" t="s">
        <v>89</v>
      </c>
      <c r="B71" s="22" t="s">
        <v>24</v>
      </c>
      <c r="C71" s="77">
        <v>10</v>
      </c>
      <c r="D71" s="61"/>
      <c r="E71" s="9" t="s">
        <v>90</v>
      </c>
      <c r="F71" s="2"/>
      <c r="G71" s="120">
        <v>0.23300000000000001</v>
      </c>
      <c r="H71" s="126" t="s">
        <v>55</v>
      </c>
      <c r="I71" s="114">
        <v>47</v>
      </c>
    </row>
    <row r="72" spans="1:9" ht="15" customHeight="1">
      <c r="A72" s="137"/>
      <c r="B72" s="55"/>
      <c r="C72" s="75"/>
      <c r="D72" s="28" t="s">
        <v>87</v>
      </c>
      <c r="E72" s="47" t="s">
        <v>91</v>
      </c>
      <c r="F72" s="2"/>
      <c r="G72" s="123">
        <v>1</v>
      </c>
      <c r="H72" s="126" t="s">
        <v>65</v>
      </c>
      <c r="I72" s="114">
        <v>47</v>
      </c>
    </row>
    <row r="73" spans="1:9" ht="15" customHeight="1">
      <c r="A73" s="23" t="s">
        <v>92</v>
      </c>
      <c r="B73" s="24" t="s">
        <v>24</v>
      </c>
      <c r="C73" s="78">
        <v>84</v>
      </c>
      <c r="D73" s="61"/>
      <c r="E73" s="47" t="s">
        <v>93</v>
      </c>
      <c r="F73" s="2"/>
      <c r="G73" s="123">
        <v>7</v>
      </c>
      <c r="H73" s="126" t="s">
        <v>22</v>
      </c>
      <c r="I73" s="114">
        <v>47</v>
      </c>
    </row>
    <row r="74" spans="1:9" ht="15" customHeight="1">
      <c r="A74" s="23" t="s">
        <v>94</v>
      </c>
      <c r="B74" s="24" t="s">
        <v>24</v>
      </c>
      <c r="C74" s="78">
        <v>74.5</v>
      </c>
      <c r="D74" s="28" t="s">
        <v>25</v>
      </c>
      <c r="E74" s="47" t="s">
        <v>48</v>
      </c>
      <c r="F74" s="2"/>
      <c r="G74" s="123">
        <v>1</v>
      </c>
      <c r="H74" s="126" t="s">
        <v>65</v>
      </c>
      <c r="I74" s="114">
        <v>47</v>
      </c>
    </row>
    <row r="75" spans="1:9" ht="15" customHeight="1">
      <c r="A75" s="137"/>
      <c r="B75" s="55"/>
      <c r="C75" s="75"/>
      <c r="D75" s="28">
        <f>SUM(C66:C80)</f>
        <v>187.5</v>
      </c>
      <c r="E75" s="50" t="s">
        <v>49</v>
      </c>
      <c r="F75" s="2"/>
      <c r="G75" s="123">
        <v>7</v>
      </c>
      <c r="H75" s="126" t="s">
        <v>22</v>
      </c>
      <c r="I75" s="114">
        <v>47</v>
      </c>
    </row>
    <row r="76" spans="1:9" ht="15" customHeight="1">
      <c r="A76" s="137"/>
      <c r="B76" s="55"/>
      <c r="C76" s="75"/>
      <c r="D76" s="61"/>
      <c r="E76" s="50" t="s">
        <v>95</v>
      </c>
      <c r="F76" s="2"/>
      <c r="G76" s="123">
        <v>7</v>
      </c>
      <c r="H76" s="126" t="s">
        <v>22</v>
      </c>
      <c r="I76" s="114">
        <v>47</v>
      </c>
    </row>
    <row r="77" spans="1:9" ht="15" customHeight="1">
      <c r="A77" s="23" t="s">
        <v>96</v>
      </c>
      <c r="B77" s="24" t="s">
        <v>24</v>
      </c>
      <c r="C77" s="78">
        <v>6</v>
      </c>
      <c r="D77" s="61"/>
      <c r="E77" s="11" t="s">
        <v>53</v>
      </c>
      <c r="F77" s="2"/>
      <c r="G77" s="120">
        <v>0.499</v>
      </c>
      <c r="H77" s="126" t="s">
        <v>50</v>
      </c>
      <c r="I77" s="114">
        <v>47</v>
      </c>
    </row>
    <row r="78" spans="1:9" ht="15" customHeight="1">
      <c r="A78" s="137"/>
      <c r="B78" s="55"/>
      <c r="C78" s="75"/>
      <c r="D78" s="61"/>
      <c r="E78" s="49" t="s">
        <v>54</v>
      </c>
      <c r="F78" s="2"/>
      <c r="G78" s="120">
        <v>0.23300000000000001</v>
      </c>
      <c r="H78" s="126" t="s">
        <v>55</v>
      </c>
      <c r="I78" s="114">
        <v>47</v>
      </c>
    </row>
    <row r="79" spans="1:9" ht="15" customHeight="1">
      <c r="A79" s="31"/>
      <c r="B79" s="58"/>
      <c r="C79" s="66"/>
      <c r="D79" s="61"/>
      <c r="E79" s="49" t="s">
        <v>56</v>
      </c>
      <c r="F79" s="2"/>
      <c r="G79" s="123">
        <v>7.6999999999999999E-2</v>
      </c>
      <c r="H79" s="126" t="s">
        <v>18</v>
      </c>
      <c r="I79" s="111">
        <v>47</v>
      </c>
    </row>
    <row r="80" spans="1:9" ht="15" customHeight="1" thickBot="1">
      <c r="A80" s="31"/>
      <c r="B80" s="58"/>
      <c r="C80" s="66"/>
      <c r="D80" s="63"/>
      <c r="E80" s="13" t="s">
        <v>57</v>
      </c>
      <c r="F80" s="2"/>
      <c r="G80" s="103">
        <v>1.9E-2</v>
      </c>
      <c r="H80" s="100" t="s">
        <v>58</v>
      </c>
      <c r="I80" s="112">
        <v>47</v>
      </c>
    </row>
    <row r="81" spans="1:9" ht="15" customHeight="1" thickTop="1">
      <c r="A81" s="143" t="s">
        <v>97</v>
      </c>
      <c r="B81" s="144"/>
      <c r="C81" s="68" t="s">
        <v>9</v>
      </c>
      <c r="D81" s="62"/>
      <c r="E81" s="5" t="s">
        <v>34</v>
      </c>
      <c r="F81" s="2"/>
      <c r="G81" s="106">
        <v>1</v>
      </c>
      <c r="H81" s="97" t="s">
        <v>65</v>
      </c>
      <c r="I81" s="115">
        <v>47</v>
      </c>
    </row>
    <row r="82" spans="1:9" ht="15" customHeight="1">
      <c r="A82" s="142"/>
      <c r="B82" s="40"/>
      <c r="C82" s="87"/>
      <c r="D82" s="61"/>
      <c r="E82" s="47" t="s">
        <v>21</v>
      </c>
      <c r="F82" s="2"/>
      <c r="G82" s="123">
        <v>7</v>
      </c>
      <c r="H82" s="126" t="s">
        <v>22</v>
      </c>
      <c r="I82" s="111">
        <v>47</v>
      </c>
    </row>
    <row r="83" spans="1:9" ht="15" customHeight="1">
      <c r="A83" s="142"/>
      <c r="B83" s="59"/>
      <c r="C83" s="87"/>
      <c r="D83" s="61"/>
      <c r="E83" s="48" t="s">
        <v>39</v>
      </c>
      <c r="F83" s="2"/>
      <c r="G83" s="123">
        <v>7</v>
      </c>
      <c r="H83" s="126" t="s">
        <v>22</v>
      </c>
      <c r="I83" s="111">
        <v>47</v>
      </c>
    </row>
    <row r="84" spans="1:9" ht="15" customHeight="1">
      <c r="A84" s="23" t="s">
        <v>98</v>
      </c>
      <c r="B84" s="24" t="s">
        <v>24</v>
      </c>
      <c r="C84" s="78">
        <v>29</v>
      </c>
      <c r="D84" s="61"/>
      <c r="E84" s="48" t="s">
        <v>99</v>
      </c>
      <c r="F84" s="2"/>
      <c r="G84" s="123">
        <v>7</v>
      </c>
      <c r="H84" s="126" t="s">
        <v>22</v>
      </c>
      <c r="I84" s="111">
        <v>47</v>
      </c>
    </row>
    <row r="85" spans="1:9" ht="15" customHeight="1">
      <c r="A85" s="23" t="s">
        <v>100</v>
      </c>
      <c r="B85" s="24" t="s">
        <v>101</v>
      </c>
      <c r="C85" s="78">
        <f>23-9</f>
        <v>14</v>
      </c>
      <c r="D85" s="61"/>
      <c r="E85" s="48" t="s">
        <v>82</v>
      </c>
      <c r="F85" s="2"/>
      <c r="G85" s="123">
        <v>7</v>
      </c>
      <c r="H85" s="126" t="s">
        <v>22</v>
      </c>
      <c r="I85" s="111">
        <v>47</v>
      </c>
    </row>
    <row r="86" spans="1:9" ht="15" customHeight="1">
      <c r="A86" s="136"/>
      <c r="B86" s="56"/>
      <c r="C86" s="88"/>
      <c r="D86" s="28" t="s">
        <v>102</v>
      </c>
      <c r="E86" s="9" t="s">
        <v>90</v>
      </c>
      <c r="F86" s="2"/>
      <c r="G86" s="120">
        <v>0.23300000000000001</v>
      </c>
      <c r="H86" s="126" t="s">
        <v>55</v>
      </c>
      <c r="I86" s="111">
        <v>47</v>
      </c>
    </row>
    <row r="87" spans="1:9" ht="15" customHeight="1">
      <c r="A87" s="23" t="s">
        <v>103</v>
      </c>
      <c r="B87" s="24" t="s">
        <v>24</v>
      </c>
      <c r="C87" s="75">
        <v>4</v>
      </c>
      <c r="D87" s="28" t="s">
        <v>104</v>
      </c>
      <c r="E87" s="47" t="s">
        <v>105</v>
      </c>
      <c r="F87" s="2"/>
      <c r="G87" s="123">
        <v>7</v>
      </c>
      <c r="H87" s="126" t="s">
        <v>22</v>
      </c>
      <c r="I87" s="111">
        <v>47</v>
      </c>
    </row>
    <row r="88" spans="1:9" ht="15" customHeight="1">
      <c r="A88" s="23" t="s">
        <v>106</v>
      </c>
      <c r="B88" s="24" t="s">
        <v>24</v>
      </c>
      <c r="C88" s="78">
        <v>4</v>
      </c>
      <c r="D88" s="61"/>
      <c r="E88" s="47" t="s">
        <v>48</v>
      </c>
      <c r="F88" s="2"/>
      <c r="G88" s="123">
        <v>1</v>
      </c>
      <c r="H88" s="126" t="s">
        <v>65</v>
      </c>
      <c r="I88" s="111">
        <v>47</v>
      </c>
    </row>
    <row r="89" spans="1:9" ht="15" customHeight="1">
      <c r="A89" s="23" t="s">
        <v>107</v>
      </c>
      <c r="B89" s="24" t="s">
        <v>24</v>
      </c>
      <c r="C89" s="78">
        <f>37-4</f>
        <v>33</v>
      </c>
      <c r="D89" s="28" t="s">
        <v>25</v>
      </c>
      <c r="E89" s="50" t="s">
        <v>49</v>
      </c>
      <c r="F89" s="2"/>
      <c r="G89" s="123">
        <v>7</v>
      </c>
      <c r="H89" s="126" t="s">
        <v>22</v>
      </c>
      <c r="I89" s="111">
        <v>47</v>
      </c>
    </row>
    <row r="90" spans="1:9" ht="15" customHeight="1">
      <c r="A90" s="23" t="s">
        <v>108</v>
      </c>
      <c r="B90" s="24" t="s">
        <v>24</v>
      </c>
      <c r="C90" s="78">
        <f>31-9</f>
        <v>22</v>
      </c>
      <c r="D90" s="29">
        <f>SUM(C81:C94)</f>
        <v>124.3</v>
      </c>
      <c r="E90" s="11" t="s">
        <v>53</v>
      </c>
      <c r="F90" s="2"/>
      <c r="G90" s="123">
        <v>7</v>
      </c>
      <c r="H90" s="126" t="s">
        <v>22</v>
      </c>
      <c r="I90" s="111">
        <v>47</v>
      </c>
    </row>
    <row r="91" spans="1:9" ht="15" customHeight="1">
      <c r="A91" s="137"/>
      <c r="B91" s="55"/>
      <c r="C91" s="75"/>
      <c r="D91" s="61"/>
      <c r="E91" s="51" t="s">
        <v>109</v>
      </c>
      <c r="F91" s="2"/>
      <c r="G91" s="123">
        <v>7</v>
      </c>
      <c r="H91" s="126" t="s">
        <v>22</v>
      </c>
      <c r="I91" s="111">
        <v>47</v>
      </c>
    </row>
    <row r="92" spans="1:9" ht="15" customHeight="1">
      <c r="A92" s="23" t="s">
        <v>110</v>
      </c>
      <c r="B92" s="24" t="s">
        <v>24</v>
      </c>
      <c r="C92" s="78">
        <f>10+2</f>
        <v>12</v>
      </c>
      <c r="D92" s="61"/>
      <c r="E92" s="49" t="s">
        <v>54</v>
      </c>
      <c r="F92" s="2"/>
      <c r="G92" s="120">
        <v>0.23300000000000001</v>
      </c>
      <c r="H92" s="126" t="s">
        <v>55</v>
      </c>
      <c r="I92" s="114">
        <v>47</v>
      </c>
    </row>
    <row r="93" spans="1:9" ht="15" customHeight="1">
      <c r="A93" s="137"/>
      <c r="B93" s="55"/>
      <c r="C93" s="75"/>
      <c r="D93" s="61"/>
      <c r="E93" s="49" t="s">
        <v>56</v>
      </c>
      <c r="F93" s="2"/>
      <c r="G93" s="123">
        <v>7.6999999999999999E-2</v>
      </c>
      <c r="H93" s="126" t="s">
        <v>18</v>
      </c>
      <c r="I93" s="114">
        <v>47</v>
      </c>
    </row>
    <row r="94" spans="1:9" ht="15" customHeight="1" thickBot="1">
      <c r="A94" s="23" t="s">
        <v>111</v>
      </c>
      <c r="B94" s="24" t="s">
        <v>24</v>
      </c>
      <c r="C94" s="75">
        <v>6.3</v>
      </c>
      <c r="D94" s="63"/>
      <c r="E94" s="13" t="s">
        <v>57</v>
      </c>
      <c r="F94" s="2"/>
      <c r="G94" s="103">
        <v>1.9E-2</v>
      </c>
      <c r="H94" s="100" t="s">
        <v>58</v>
      </c>
      <c r="I94" s="112">
        <v>47</v>
      </c>
    </row>
    <row r="95" spans="1:9" ht="15" customHeight="1" thickTop="1">
      <c r="A95" s="143" t="s">
        <v>112</v>
      </c>
      <c r="B95" s="144"/>
      <c r="C95" s="74" t="s">
        <v>9</v>
      </c>
      <c r="D95" s="62"/>
      <c r="E95" s="5" t="s">
        <v>34</v>
      </c>
      <c r="F95" s="21"/>
      <c r="G95" s="106">
        <v>1</v>
      </c>
      <c r="H95" s="97" t="s">
        <v>65</v>
      </c>
      <c r="I95" s="115">
        <v>47</v>
      </c>
    </row>
    <row r="96" spans="1:9" ht="15" customHeight="1">
      <c r="A96" s="138"/>
      <c r="B96" s="56"/>
      <c r="C96" s="89"/>
      <c r="D96" s="61"/>
      <c r="E96" s="47" t="s">
        <v>21</v>
      </c>
      <c r="F96" s="21"/>
      <c r="G96" s="123">
        <v>7</v>
      </c>
      <c r="H96" s="126" t="s">
        <v>22</v>
      </c>
      <c r="I96" s="111">
        <v>47</v>
      </c>
    </row>
    <row r="97" spans="1:9" ht="15" customHeight="1">
      <c r="A97" s="31"/>
      <c r="B97" s="55"/>
      <c r="C97" s="66"/>
      <c r="D97" s="61"/>
      <c r="E97" s="48" t="s">
        <v>113</v>
      </c>
      <c r="F97" s="21"/>
      <c r="G97" s="123">
        <v>7</v>
      </c>
      <c r="H97" s="126" t="s">
        <v>22</v>
      </c>
      <c r="I97" s="111">
        <v>47</v>
      </c>
    </row>
    <row r="98" spans="1:9" ht="15" customHeight="1">
      <c r="A98" s="43" t="s">
        <v>114</v>
      </c>
      <c r="B98" s="22" t="s">
        <v>115</v>
      </c>
      <c r="C98" s="77">
        <f>2.8+2.3</f>
        <v>5.0999999999999996</v>
      </c>
      <c r="D98" s="61"/>
      <c r="E98" s="48" t="s">
        <v>116</v>
      </c>
      <c r="F98" s="3"/>
      <c r="G98" s="123">
        <v>0.499</v>
      </c>
      <c r="H98" s="126" t="s">
        <v>50</v>
      </c>
      <c r="I98" s="111">
        <v>47</v>
      </c>
    </row>
    <row r="99" spans="1:9" ht="15" customHeight="1">
      <c r="A99" s="43" t="s">
        <v>117</v>
      </c>
      <c r="B99" s="22" t="s">
        <v>24</v>
      </c>
      <c r="C99" s="77">
        <f>6.4</f>
        <v>6.4</v>
      </c>
      <c r="D99" s="61"/>
      <c r="E99" s="48" t="s">
        <v>118</v>
      </c>
      <c r="F99" s="21"/>
      <c r="G99" s="123">
        <v>7</v>
      </c>
      <c r="H99" s="126" t="s">
        <v>22</v>
      </c>
      <c r="I99" s="114">
        <v>47</v>
      </c>
    </row>
    <row r="100" spans="1:9" ht="15" customHeight="1">
      <c r="A100" s="43" t="s">
        <v>119</v>
      </c>
      <c r="B100" s="22" t="s">
        <v>24</v>
      </c>
      <c r="C100" s="77">
        <f>735-375</f>
        <v>360</v>
      </c>
      <c r="D100" s="61"/>
      <c r="E100" s="9" t="s">
        <v>120</v>
      </c>
      <c r="F100" s="21"/>
      <c r="G100" s="123">
        <v>7.6999999999999999E-2</v>
      </c>
      <c r="H100" s="126" t="s">
        <v>18</v>
      </c>
      <c r="I100" s="111">
        <v>47</v>
      </c>
    </row>
    <row r="101" spans="1:9" ht="15" customHeight="1">
      <c r="A101" s="23" t="s">
        <v>121</v>
      </c>
      <c r="B101" s="24" t="s">
        <v>115</v>
      </c>
      <c r="C101" s="66">
        <f>25*15</f>
        <v>375</v>
      </c>
      <c r="D101" s="28" t="s">
        <v>122</v>
      </c>
      <c r="E101" s="9" t="s">
        <v>123</v>
      </c>
      <c r="F101" s="21"/>
      <c r="G101" s="123">
        <v>1.9E-2</v>
      </c>
      <c r="H101" s="126" t="s">
        <v>124</v>
      </c>
      <c r="I101" s="114">
        <v>47</v>
      </c>
    </row>
    <row r="102" spans="1:9" ht="15" customHeight="1">
      <c r="A102" s="31"/>
      <c r="B102" s="55"/>
      <c r="C102" s="66"/>
      <c r="D102" s="28" t="s">
        <v>125</v>
      </c>
      <c r="E102" s="47" t="s">
        <v>126</v>
      </c>
      <c r="F102" s="21"/>
      <c r="G102" s="123">
        <v>1</v>
      </c>
      <c r="H102" s="126" t="s">
        <v>65</v>
      </c>
      <c r="I102" s="111">
        <v>47</v>
      </c>
    </row>
    <row r="103" spans="1:9" ht="15" customHeight="1">
      <c r="A103" s="31"/>
      <c r="B103" s="55"/>
      <c r="C103" s="66"/>
      <c r="D103" s="28"/>
      <c r="E103" s="47" t="s">
        <v>127</v>
      </c>
      <c r="F103" s="21"/>
      <c r="G103" s="123">
        <v>1</v>
      </c>
      <c r="H103" s="126" t="s">
        <v>65</v>
      </c>
      <c r="I103" s="114">
        <v>47</v>
      </c>
    </row>
    <row r="104" spans="1:9" ht="15" customHeight="1">
      <c r="A104" s="31"/>
      <c r="B104" s="55"/>
      <c r="C104" s="66"/>
      <c r="D104" s="28" t="s">
        <v>25</v>
      </c>
      <c r="E104" s="50" t="s">
        <v>49</v>
      </c>
      <c r="G104" s="123">
        <v>1</v>
      </c>
      <c r="H104" s="126" t="s">
        <v>65</v>
      </c>
      <c r="I104" s="111">
        <v>47</v>
      </c>
    </row>
    <row r="105" spans="1:9" ht="15" customHeight="1">
      <c r="A105" s="31"/>
      <c r="B105" s="55"/>
      <c r="C105" s="66"/>
      <c r="D105" s="64">
        <f>SUM(C95:C109)</f>
        <v>746.5</v>
      </c>
      <c r="E105" s="50" t="s">
        <v>128</v>
      </c>
      <c r="G105" s="123">
        <v>7</v>
      </c>
      <c r="H105" s="126" t="s">
        <v>22</v>
      </c>
      <c r="I105" s="114">
        <v>47</v>
      </c>
    </row>
    <row r="106" spans="1:9" ht="15" customHeight="1">
      <c r="A106" s="31"/>
      <c r="B106" s="55"/>
      <c r="C106" s="66"/>
      <c r="D106" s="61"/>
      <c r="E106" s="11" t="s">
        <v>129</v>
      </c>
      <c r="G106" s="124">
        <v>1</v>
      </c>
      <c r="H106" s="126" t="s">
        <v>65</v>
      </c>
      <c r="I106" s="117">
        <v>47</v>
      </c>
    </row>
    <row r="107" spans="1:9" ht="15" customHeight="1">
      <c r="A107" s="31"/>
      <c r="B107" s="55"/>
      <c r="C107" s="66"/>
      <c r="D107" s="61"/>
      <c r="E107" s="49" t="s">
        <v>54</v>
      </c>
      <c r="G107" s="120">
        <v>0.23300000000000001</v>
      </c>
      <c r="H107" s="126" t="s">
        <v>55</v>
      </c>
      <c r="I107" s="114">
        <v>47</v>
      </c>
    </row>
    <row r="108" spans="1:9" ht="15" customHeight="1">
      <c r="A108" s="31"/>
      <c r="B108" s="55"/>
      <c r="C108" s="66"/>
      <c r="D108" s="61"/>
      <c r="E108" s="49" t="s">
        <v>56</v>
      </c>
      <c r="G108" s="123">
        <v>7.6999999999999999E-2</v>
      </c>
      <c r="H108" s="126" t="s">
        <v>18</v>
      </c>
      <c r="I108" s="114">
        <v>47</v>
      </c>
    </row>
    <row r="109" spans="1:9" ht="15" customHeight="1" thickBot="1">
      <c r="A109" s="35"/>
      <c r="B109" s="41"/>
      <c r="C109" s="80"/>
      <c r="D109" s="63"/>
      <c r="E109" s="13" t="s">
        <v>57</v>
      </c>
      <c r="G109" s="103">
        <v>1.9E-2</v>
      </c>
      <c r="H109" s="100" t="s">
        <v>58</v>
      </c>
      <c r="I109" s="112">
        <v>47</v>
      </c>
    </row>
    <row r="110" spans="1:9" ht="15" customHeight="1" thickTop="1">
      <c r="A110" s="143" t="s">
        <v>130</v>
      </c>
      <c r="B110" s="144"/>
      <c r="C110" s="74" t="s">
        <v>9</v>
      </c>
      <c r="D110" s="28"/>
      <c r="E110" s="47" t="s">
        <v>21</v>
      </c>
      <c r="G110" s="108">
        <v>7</v>
      </c>
      <c r="H110" s="97" t="s">
        <v>22</v>
      </c>
      <c r="I110" s="115">
        <v>12</v>
      </c>
    </row>
    <row r="111" spans="1:9" ht="15" customHeight="1">
      <c r="A111" s="43" t="s">
        <v>131</v>
      </c>
      <c r="B111" s="22" t="s">
        <v>132</v>
      </c>
      <c r="C111" s="77">
        <f>624</f>
        <v>624</v>
      </c>
      <c r="D111" s="28" t="s">
        <v>130</v>
      </c>
      <c r="E111" s="48" t="s">
        <v>26</v>
      </c>
      <c r="F111" s="2"/>
      <c r="G111" s="108">
        <v>7</v>
      </c>
      <c r="H111" s="126" t="s">
        <v>22</v>
      </c>
      <c r="I111" s="111">
        <v>12</v>
      </c>
    </row>
    <row r="112" spans="1:9" ht="15" customHeight="1">
      <c r="A112" s="43" t="s">
        <v>133</v>
      </c>
      <c r="B112" s="22" t="s">
        <v>24</v>
      </c>
      <c r="C112" s="77">
        <v>3.5</v>
      </c>
      <c r="D112" s="28" t="s">
        <v>25</v>
      </c>
      <c r="E112" s="48" t="s">
        <v>134</v>
      </c>
      <c r="F112" s="21"/>
      <c r="G112" s="108">
        <v>7</v>
      </c>
      <c r="H112" s="126" t="s">
        <v>22</v>
      </c>
      <c r="I112" s="111">
        <v>12</v>
      </c>
    </row>
    <row r="113" spans="1:9" ht="15" customHeight="1">
      <c r="A113" s="43" t="s">
        <v>135</v>
      </c>
      <c r="B113" s="22" t="s">
        <v>136</v>
      </c>
      <c r="C113" s="77">
        <f>330+126</f>
        <v>456</v>
      </c>
      <c r="D113" s="29">
        <f>SUM(C110:C115)</f>
        <v>1151.5999999999999</v>
      </c>
      <c r="E113" s="50" t="s">
        <v>137</v>
      </c>
      <c r="F113" s="2"/>
      <c r="G113" s="108">
        <v>1</v>
      </c>
      <c r="H113" s="126" t="s">
        <v>65</v>
      </c>
      <c r="I113" s="111">
        <v>12</v>
      </c>
    </row>
    <row r="114" spans="1:9" ht="15" customHeight="1">
      <c r="A114" s="43" t="s">
        <v>138</v>
      </c>
      <c r="B114" s="22" t="s">
        <v>139</v>
      </c>
      <c r="C114" s="77">
        <v>8.6</v>
      </c>
      <c r="D114" s="61"/>
      <c r="E114" s="50" t="s">
        <v>140</v>
      </c>
      <c r="F114" s="2"/>
      <c r="G114" s="109">
        <v>1.9E-2</v>
      </c>
      <c r="H114" s="98" t="s">
        <v>58</v>
      </c>
      <c r="I114" s="118">
        <v>12</v>
      </c>
    </row>
    <row r="115" spans="1:9" ht="15" customHeight="1" thickBot="1">
      <c r="A115" s="42" t="s">
        <v>141</v>
      </c>
      <c r="B115" s="22" t="s">
        <v>142</v>
      </c>
      <c r="C115" s="75">
        <v>59.5</v>
      </c>
      <c r="D115" s="61"/>
      <c r="E115" s="133"/>
      <c r="F115" s="2"/>
      <c r="G115" s="129"/>
      <c r="H115" s="129"/>
      <c r="I115" s="132"/>
    </row>
    <row r="116" spans="1:9" ht="15" customHeight="1" thickTop="1">
      <c r="A116" s="143" t="s">
        <v>143</v>
      </c>
      <c r="B116" s="144"/>
      <c r="C116" s="68" t="s">
        <v>9</v>
      </c>
      <c r="D116" s="62"/>
      <c r="E116" s="5" t="s">
        <v>34</v>
      </c>
      <c r="F116" s="2"/>
      <c r="G116" s="110">
        <v>0.499</v>
      </c>
      <c r="H116" s="98" t="s">
        <v>50</v>
      </c>
      <c r="I116" s="128">
        <v>47</v>
      </c>
    </row>
    <row r="117" spans="1:9" ht="15" customHeight="1">
      <c r="A117" s="31"/>
      <c r="B117" s="36"/>
      <c r="C117" s="66"/>
      <c r="D117" s="61"/>
      <c r="E117" s="91" t="s">
        <v>21</v>
      </c>
      <c r="F117" s="2"/>
      <c r="G117" s="123">
        <v>7</v>
      </c>
      <c r="H117" s="126" t="s">
        <v>22</v>
      </c>
      <c r="I117" s="111">
        <v>47</v>
      </c>
    </row>
    <row r="118" spans="1:9" ht="15" customHeight="1">
      <c r="A118" s="23" t="s">
        <v>144</v>
      </c>
      <c r="B118" s="24" t="s">
        <v>145</v>
      </c>
      <c r="C118" s="90">
        <f>108-3</f>
        <v>105</v>
      </c>
      <c r="D118" s="67" t="s">
        <v>146</v>
      </c>
      <c r="E118" s="48" t="s">
        <v>147</v>
      </c>
      <c r="F118" s="2"/>
      <c r="G118" s="123">
        <v>7</v>
      </c>
      <c r="H118" s="126" t="s">
        <v>22</v>
      </c>
      <c r="I118" s="114">
        <v>47</v>
      </c>
    </row>
    <row r="119" spans="1:9" ht="15" customHeight="1">
      <c r="A119" s="31"/>
      <c r="B119" s="36"/>
      <c r="C119" s="66"/>
      <c r="D119" s="28" t="s">
        <v>148</v>
      </c>
      <c r="E119" s="48" t="s">
        <v>39</v>
      </c>
      <c r="F119" s="2"/>
      <c r="G119" s="123">
        <v>7</v>
      </c>
      <c r="H119" s="126" t="s">
        <v>22</v>
      </c>
      <c r="I119" s="111">
        <v>47</v>
      </c>
    </row>
    <row r="120" spans="1:9" ht="15" customHeight="1">
      <c r="A120" s="31"/>
      <c r="B120" s="36"/>
      <c r="C120" s="66"/>
      <c r="D120" s="28" t="s">
        <v>149</v>
      </c>
      <c r="E120" s="48" t="s">
        <v>41</v>
      </c>
      <c r="F120" s="2"/>
      <c r="G120" s="123">
        <v>1</v>
      </c>
      <c r="H120" s="126" t="s">
        <v>65</v>
      </c>
      <c r="I120" s="114">
        <v>47</v>
      </c>
    </row>
    <row r="121" spans="1:9" ht="15" customHeight="1">
      <c r="A121" s="31"/>
      <c r="B121" s="36"/>
      <c r="C121" s="66"/>
      <c r="D121" s="28" t="s">
        <v>150</v>
      </c>
      <c r="E121" s="9" t="s">
        <v>43</v>
      </c>
      <c r="F121" s="2"/>
      <c r="G121" s="123">
        <v>7.6999999999999999E-2</v>
      </c>
      <c r="H121" s="126" t="s">
        <v>18</v>
      </c>
      <c r="I121" s="111">
        <v>47</v>
      </c>
    </row>
    <row r="122" spans="1:9" ht="15" customHeight="1">
      <c r="A122" s="31"/>
      <c r="B122" s="36"/>
      <c r="C122" s="66"/>
      <c r="D122" s="61"/>
      <c r="E122" s="47" t="s">
        <v>74</v>
      </c>
      <c r="G122" s="123">
        <v>7</v>
      </c>
      <c r="H122" s="126" t="s">
        <v>22</v>
      </c>
      <c r="I122" s="114">
        <v>47</v>
      </c>
    </row>
    <row r="123" spans="1:9" ht="15" customHeight="1">
      <c r="A123" s="31"/>
      <c r="B123" s="36"/>
      <c r="C123" s="66"/>
      <c r="D123" s="61"/>
      <c r="E123" s="47" t="s">
        <v>127</v>
      </c>
      <c r="F123" s="2"/>
      <c r="G123" s="123">
        <v>1</v>
      </c>
      <c r="H123" s="126" t="s">
        <v>65</v>
      </c>
      <c r="I123" s="114">
        <v>47</v>
      </c>
    </row>
    <row r="124" spans="1:9" ht="15" customHeight="1">
      <c r="A124" s="31"/>
      <c r="B124" s="36"/>
      <c r="C124" s="66"/>
      <c r="D124" s="28" t="s">
        <v>25</v>
      </c>
      <c r="E124" s="50" t="s">
        <v>49</v>
      </c>
      <c r="F124" s="2"/>
      <c r="G124" s="123">
        <v>1</v>
      </c>
      <c r="H124" s="126" t="s">
        <v>65</v>
      </c>
      <c r="I124" s="111">
        <v>47</v>
      </c>
    </row>
    <row r="125" spans="1:9" ht="15" customHeight="1">
      <c r="A125" s="31"/>
      <c r="B125" s="36"/>
      <c r="C125" s="66"/>
      <c r="D125" s="29">
        <f>SUM(C116:C129)</f>
        <v>105</v>
      </c>
      <c r="E125" s="50" t="s">
        <v>128</v>
      </c>
      <c r="G125" s="123">
        <v>3</v>
      </c>
      <c r="H125" s="126" t="s">
        <v>42</v>
      </c>
      <c r="I125" s="114">
        <v>47</v>
      </c>
    </row>
    <row r="126" spans="1:9" ht="15" customHeight="1">
      <c r="A126" s="31"/>
      <c r="B126" s="36"/>
      <c r="C126" s="66"/>
      <c r="D126" s="61"/>
      <c r="E126" s="11" t="s">
        <v>151</v>
      </c>
      <c r="G126" s="125">
        <v>0.499</v>
      </c>
      <c r="H126" s="126" t="s">
        <v>50</v>
      </c>
      <c r="I126" s="111">
        <v>47</v>
      </c>
    </row>
    <row r="127" spans="1:9" ht="15" customHeight="1">
      <c r="A127" s="31"/>
      <c r="B127" s="36"/>
      <c r="C127" s="66"/>
      <c r="D127" s="61"/>
      <c r="E127" s="12" t="s">
        <v>54</v>
      </c>
      <c r="G127" s="120">
        <v>0.23300000000000001</v>
      </c>
      <c r="H127" s="126" t="s">
        <v>55</v>
      </c>
      <c r="I127" s="111">
        <v>47</v>
      </c>
    </row>
    <row r="128" spans="1:9" ht="15" customHeight="1">
      <c r="A128" s="31"/>
      <c r="B128" s="36"/>
      <c r="C128" s="66"/>
      <c r="D128" s="61"/>
      <c r="E128" s="12" t="s">
        <v>56</v>
      </c>
      <c r="G128" s="123">
        <v>7.6999999999999999E-2</v>
      </c>
      <c r="H128" s="126" t="s">
        <v>18</v>
      </c>
      <c r="I128" s="114">
        <v>47</v>
      </c>
    </row>
    <row r="129" spans="1:9" ht="15" customHeight="1" thickBot="1">
      <c r="A129" s="31"/>
      <c r="B129" s="36"/>
      <c r="C129" s="66"/>
      <c r="D129" s="61"/>
      <c r="E129" s="13" t="s">
        <v>57</v>
      </c>
      <c r="G129" s="107">
        <v>1.9E-2</v>
      </c>
      <c r="H129" s="100" t="s">
        <v>58</v>
      </c>
      <c r="I129" s="127">
        <v>47</v>
      </c>
    </row>
    <row r="130" spans="1:9" ht="15" customHeight="1" thickTop="1">
      <c r="A130" s="134" t="s">
        <v>152</v>
      </c>
      <c r="B130" s="135"/>
      <c r="C130" s="74" t="s">
        <v>9</v>
      </c>
      <c r="D130" s="76" t="s">
        <v>153</v>
      </c>
      <c r="E130" s="7"/>
      <c r="G130" s="94"/>
      <c r="H130" s="97"/>
      <c r="I130" s="94"/>
    </row>
    <row r="131" spans="1:9" ht="15" customHeight="1">
      <c r="A131" s="31"/>
      <c r="B131" s="36"/>
      <c r="C131" s="66"/>
      <c r="D131" s="28" t="s">
        <v>25</v>
      </c>
      <c r="E131" s="6" t="s">
        <v>154</v>
      </c>
      <c r="G131" s="123">
        <v>1.9E-2</v>
      </c>
      <c r="H131" s="126" t="s">
        <v>58</v>
      </c>
      <c r="I131" s="95">
        <v>47</v>
      </c>
    </row>
    <row r="132" spans="1:9" ht="15" customHeight="1" thickBot="1">
      <c r="A132" s="27" t="s">
        <v>155</v>
      </c>
      <c r="B132" s="44"/>
      <c r="C132" s="80"/>
      <c r="D132" s="65">
        <f>SUM(C130:C132)</f>
        <v>0</v>
      </c>
      <c r="E132" s="8"/>
      <c r="G132" s="96"/>
      <c r="H132" s="100"/>
      <c r="I132" s="15"/>
    </row>
    <row r="133" spans="1:9" ht="15" customHeight="1" thickTop="1"/>
    <row r="134" spans="1:9" ht="15" customHeight="1">
      <c r="C134" s="131" t="s">
        <v>156</v>
      </c>
      <c r="D134" s="52" t="s">
        <v>156</v>
      </c>
    </row>
    <row r="135" spans="1:9" ht="15" customHeight="1">
      <c r="C135" s="37">
        <f>SUM(C6:C134)</f>
        <v>3825.4999999999995</v>
      </c>
      <c r="D135" s="32">
        <f>SUM(D6:D134)</f>
        <v>3825.4999999999995</v>
      </c>
    </row>
    <row r="136" spans="1:9" ht="15" customHeight="1"/>
  </sheetData>
  <mergeCells count="15">
    <mergeCell ref="K4:K5"/>
    <mergeCell ref="A2:E2"/>
    <mergeCell ref="A6:B6"/>
    <mergeCell ref="A13:B13"/>
    <mergeCell ref="A27:B27"/>
    <mergeCell ref="A39:B39"/>
    <mergeCell ref="A3:C3"/>
    <mergeCell ref="D3:D4"/>
    <mergeCell ref="E3:E4"/>
    <mergeCell ref="A116:B116"/>
    <mergeCell ref="A52:B52"/>
    <mergeCell ref="A66:B66"/>
    <mergeCell ref="A81:B81"/>
    <mergeCell ref="A95:B95"/>
    <mergeCell ref="A110:B110"/>
  </mergeCells>
  <printOptions horizontalCentered="1" verticalCentered="1"/>
  <pageMargins left="0" right="0" top="0" bottom="0" header="0" footer="0"/>
  <pageSetup paperSize="9" scale="43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CBE256-B48E-4FCD-9EA7-C46C90B1D732}"/>
</file>

<file path=customXml/itemProps2.xml><?xml version="1.0" encoding="utf-8"?>
<ds:datastoreItem xmlns:ds="http://schemas.openxmlformats.org/officeDocument/2006/customXml" ds:itemID="{337571AB-656C-4CD5-BEDB-3A7D5C0804B8}"/>
</file>

<file path=customXml/itemProps3.xml><?xml version="1.0" encoding="utf-8"?>
<ds:datastoreItem xmlns:ds="http://schemas.openxmlformats.org/officeDocument/2006/customXml" ds:itemID="{88643A00-9810-4A4D-9CE1-F59DF84BDE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