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0\000 ms\02_Area Operativa\Supervisione BU\pulizie\a_programmazione_gestione\Capitolato-contratto-canoni\2019 nuovo appalto\gara mediata\2020_05_24 gara\schede impianto gara\"/>
    </mc:Choice>
  </mc:AlternateContent>
  <xr:revisionPtr revIDLastSave="0" documentId="13_ncr:1_{D0E27839-9492-4B25-86DB-DF5AC8D2FAC1}" xr6:coauthVersionLast="47" xr6:coauthVersionMax="47" xr10:uidLastSave="{00000000-0000-0000-0000-000000000000}"/>
  <bookViews>
    <workbookView xWindow="-120" yWindow="-120" windowWidth="29040" windowHeight="15840" xr2:uid="{7D0BF831-DC67-4396-A75D-949A6903AEC6}"/>
  </bookViews>
  <sheets>
    <sheet name="parri-mengoni" sheetId="59" r:id="rId1"/>
  </sheets>
  <definedNames>
    <definedName name="_xlnm.Print_Area" localSheetId="0">'parri-mengoni'!$A$2:$K$138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5" i="59" l="1"/>
  <c r="D127" i="59"/>
  <c r="C117" i="59"/>
  <c r="C116" i="59"/>
  <c r="D117" i="59" s="1"/>
  <c r="C115" i="59"/>
  <c r="C103" i="59"/>
  <c r="C102" i="59"/>
  <c r="C96" i="59"/>
  <c r="C95" i="59"/>
  <c r="C91" i="59"/>
  <c r="C72" i="59"/>
  <c r="C71" i="59"/>
  <c r="D76" i="59" s="1"/>
  <c r="D61" i="59"/>
  <c r="D48" i="59"/>
  <c r="D34" i="59"/>
  <c r="C19" i="59"/>
  <c r="C18" i="59"/>
  <c r="C12" i="59"/>
  <c r="C11" i="59"/>
  <c r="C9" i="59"/>
  <c r="C138" i="59" s="1"/>
  <c r="D109" i="59" l="1"/>
  <c r="D24" i="59"/>
  <c r="D94" i="59"/>
  <c r="D11" i="59"/>
  <c r="D138" i="5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I6" authorId="0" shapeId="0" xr:uid="{E3A63630-9C99-43D2-A863-94BE34FA7415}">
      <text>
        <r>
          <rPr>
            <sz val="9"/>
            <color indexed="81"/>
            <rFont val="Tahoma"/>
            <family val="2"/>
          </rPr>
          <t>settembre (2 sett)
natale (</t>
        </r>
        <r>
          <rPr>
            <sz val="9"/>
            <color indexed="30"/>
            <rFont val="Tahoma"/>
            <family val="2"/>
          </rPr>
          <t>1 sett</t>
        </r>
        <r>
          <rPr>
            <sz val="9"/>
            <color indexed="10"/>
            <rFont val="Tahoma"/>
            <family val="2"/>
          </rPr>
          <t xml:space="preserve"> - 2 sett 18-19</t>
        </r>
        <r>
          <rPr>
            <sz val="9"/>
            <color indexed="81"/>
            <rFont val="Tahoma"/>
            <family val="2"/>
          </rPr>
          <t xml:space="preserve">)
pasqua (1 sett)
</t>
        </r>
      </text>
    </comment>
    <comment ref="C108" authorId="0" shapeId="0" xr:uid="{2DD9150A-7CC7-4AE3-A022-ADE7350F0D4D}">
      <text>
        <r>
          <rPr>
            <b/>
            <sz val="9"/>
            <color indexed="81"/>
            <rFont val="Tahoma"/>
            <family val="2"/>
          </rPr>
          <t>ricircolo su 4 lati e nero su 4 lati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 shapeId="0" xr:uid="{11AF107B-522A-4A38-8894-5499EC9DD548}">
      <text>
        <r>
          <rPr>
            <sz val="9"/>
            <color indexed="81"/>
            <rFont val="Tahoma"/>
            <family val="2"/>
          </rPr>
          <t xml:space="preserve">area complessiva frontlale e laterale meno le aree in cemento sia come camminamenti che come strisce ortogonali alla vasca ed ancora camminamento laterale con basamento scala emergenza
</t>
        </r>
      </text>
    </comment>
    <comment ref="C117" authorId="0" shapeId="0" xr:uid="{15E94DAA-8752-4CDF-9806-0476B7DB3548}">
      <text>
        <r>
          <rPr>
            <b/>
            <sz val="9"/>
            <color indexed="81"/>
            <rFont val="Tahoma"/>
            <family val="2"/>
          </rPr>
          <t>camminamento uscita vasca e camminamento laterale con basamento scala U.E.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4" authorId="0" shapeId="0" xr:uid="{BAFD1E9A-7084-4525-9FFA-DB2CF729A5FD}">
      <text>
        <r>
          <rPr>
            <b/>
            <sz val="9"/>
            <color indexed="81"/>
            <rFont val="Tahoma"/>
            <family val="2"/>
          </rPr>
          <t>m3 26,00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<sst xmlns="http://schemas.openxmlformats.org/spreadsheetml/2006/main" count="437" uniqueCount="176">
  <si>
    <t>Centro Sportivo  "Parri - Mengoni"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</si>
  <si>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</si>
  <si>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</si>
  <si>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</si>
  <si>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</si>
  <si>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</si>
  <si>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</si>
  <si>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</si>
  <si>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</si>
  <si>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</si>
  <si>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</si>
  <si>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</si>
  <si>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</si>
  <si>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</si>
  <si>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>Giardino ingresso tra struttura e camminamento</t>
  </si>
  <si>
    <t>verde</t>
  </si>
  <si>
    <t>ESTERNE</t>
  </si>
  <si>
    <t>Eliminazione erbe infestanti</t>
  </si>
  <si>
    <t>una volta al trimestre</t>
  </si>
  <si>
    <t>Giardino ingresso tra camminamento e parcheggio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</si>
  <si>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</si>
  <si>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</si>
  <si>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>Camminamenti ingresso</t>
  </si>
  <si>
    <t>calcestruzzo</t>
  </si>
  <si>
    <t>Scopatura man. o mecc. esterni da foglie ecc.</t>
  </si>
  <si>
    <t>Aree accessorie giardino</t>
  </si>
  <si>
    <t>a verde</t>
  </si>
  <si>
    <t xml:space="preserve"> TOT MQ</t>
  </si>
  <si>
    <t xml:space="preserve">Aspirazione zerbini / tappeti </t>
  </si>
  <si>
    <t>Aree accessorie camminamenti ingresso</t>
  </si>
  <si>
    <t>Spolveratura arredI  ( sedie, cestini ,tavoli ecc.)</t>
  </si>
  <si>
    <t>Scale accesso locali tecnici</t>
  </si>
  <si>
    <t>cemento</t>
  </si>
  <si>
    <t>Lavaggio arredI ( sedie, cestini ,tavoli ecc.)</t>
  </si>
  <si>
    <t>una volta/mese</t>
  </si>
  <si>
    <t>scala antincendio esterna alle sala d'attesa affaccio vasca</t>
  </si>
  <si>
    <t xml:space="preserve">ferro </t>
  </si>
  <si>
    <r>
      <t xml:space="preserve">CORRIDOI </t>
    </r>
    <r>
      <rPr>
        <b/>
        <sz val="9"/>
        <color rgb="FF00B0F0"/>
        <rFont val="Arial"/>
        <family val="2"/>
      </rPr>
      <t xml:space="preserve"> / </t>
    </r>
    <r>
      <rPr>
        <b/>
        <sz val="9"/>
        <rFont val="Arial"/>
        <family val="2"/>
      </rPr>
      <t>UFFICI AL PUBLICO</t>
    </r>
  </si>
  <si>
    <t>Eliminazione Ragnatele</t>
  </si>
  <si>
    <t xml:space="preserve">Bussola </t>
  </si>
  <si>
    <t>monocottura</t>
  </si>
  <si>
    <t xml:space="preserve">Atrio ingresso - reception </t>
  </si>
  <si>
    <t>UFFICI</t>
  </si>
  <si>
    <t>AL</t>
  </si>
  <si>
    <t>Scopatura umido</t>
  </si>
  <si>
    <t xml:space="preserve">Corridoio da atrio ingresso a spogliatoi e a palestra </t>
  </si>
  <si>
    <t>PUBBLICO</t>
  </si>
  <si>
    <t>Lavaggio manuale o meccanico pavimenti</t>
  </si>
  <si>
    <t>3 volte/sett.</t>
  </si>
  <si>
    <t>Corridoio da atrio ingresso a spogliatoi e a piscina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</si>
  <si>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</si>
  <si>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</si>
  <si>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</si>
  <si>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</si>
  <si>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</si>
  <si>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</si>
  <si>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</si>
  <si>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</si>
  <si>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Corridoio  1°P.  (primo piano)  sbarco scala verso palestrina, sala attesa ecc.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</si>
  <si>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</si>
  <si>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</si>
  <si>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</si>
  <si>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</si>
  <si>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</si>
  <si>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</si>
  <si>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TRIBUNE E SCALE INTERNE</t>
  </si>
  <si>
    <t>Scopatura umido / scopatura scale</t>
  </si>
  <si>
    <t>Scala interna  da piano terra  al 1°P.</t>
  </si>
  <si>
    <t>TRIBUNE</t>
  </si>
  <si>
    <t xml:space="preserve">Lavaggio manuale o meccanico pavimenti </t>
  </si>
  <si>
    <t>Ascensore</t>
  </si>
  <si>
    <t xml:space="preserve">linoleum   </t>
  </si>
  <si>
    <t>E SCALE</t>
  </si>
  <si>
    <t>una volta/sett.</t>
  </si>
  <si>
    <t>Pulizia barriere di protezione / corrimano</t>
  </si>
  <si>
    <t>due volte/sett.</t>
  </si>
  <si>
    <t>Pulizia seggiolini - spolveratura ad umido</t>
  </si>
  <si>
    <t>LOCALI  NON APERTI AL PUBBLICO</t>
  </si>
  <si>
    <t>Ufficio reception P.T. (piano terra)</t>
  </si>
  <si>
    <t>Ufficio coordinatore / direzione   P.T.piano terra</t>
  </si>
  <si>
    <t>LOCALI  NON</t>
  </si>
  <si>
    <t>APERTI  AL</t>
  </si>
  <si>
    <t>Magazzino materiale didattico piscina e palestra  P.T. piano terra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</si>
  <si>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</si>
  <si>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Magazzino materiale didattico palestra ( o per materiale di pulizia)  P.T.  piano terra</t>
  </si>
  <si>
    <t>Spolveratura porte</t>
  </si>
  <si>
    <t>Magazzino / archivio 1°piano (lato sala d'attesa)</t>
  </si>
  <si>
    <t>Spolveratura ad umido arredI, suppellettili ed apparecchiature (telefoni/PC)  e suppellettili altezza uomo</t>
  </si>
  <si>
    <t xml:space="preserve">Magazzino palestra  1°P. piano </t>
  </si>
  <si>
    <t>Magazzino 1°P.  (inizio corridoio)</t>
  </si>
  <si>
    <t>LOCALE PRIMO SOCCORSO</t>
  </si>
  <si>
    <t>Locale primo soccorso  P.T.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</si>
  <si>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</si>
  <si>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</si>
  <si>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</si>
  <si>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</si>
  <si>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</si>
  <si>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</si>
  <si>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</si>
  <si>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Spogliatoio istruttori F    P.T.</t>
  </si>
  <si>
    <t>Spogliatoio istruttori M   P.T.</t>
  </si>
  <si>
    <t>Spogliatoi piscina F     P.T.   a sx</t>
  </si>
  <si>
    <t>Spogliatoi piscina M   P.T.   a dx</t>
  </si>
  <si>
    <t>Lavaggio a fondo pavimenti</t>
  </si>
  <si>
    <t>Spogliatoi scuole F (comuni)     P.T.</t>
  </si>
  <si>
    <t>Pulizia e disinfezione superf. piastrellate verticali o di formica (cabine rotaz.) con rimozione di eventuali scritte</t>
  </si>
  <si>
    <t>Spogliatoi scuole M (comuni)     P.T.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</si>
  <si>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</si>
  <si>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Spogliatoi palestra F      P.T.</t>
  </si>
  <si>
    <t>Spogliatoi palestra M     P.T.</t>
  </si>
  <si>
    <t>Spolveratura ad umido arredi e suppellettili (armadietti, ecc.)</t>
  </si>
  <si>
    <t>Spogliatoi personale F    1°P.</t>
  </si>
  <si>
    <t>Spogliatoi personale M    1°P.</t>
  </si>
  <si>
    <t>DOCCE / SERVIZI IGIENICI</t>
  </si>
  <si>
    <t>Locale docce istruttori F      P.T.</t>
  </si>
  <si>
    <t>Locale docce istruttori M      P.T.</t>
  </si>
  <si>
    <t>Locale docce piscina F + H       P.T.</t>
  </si>
  <si>
    <t>Lavaggio manuale pavimenti</t>
  </si>
  <si>
    <t>Locale docce piscina M + H       P.T.</t>
  </si>
  <si>
    <t>Locale docce palestra F + H       P.T.</t>
  </si>
  <si>
    <t>Locale docce palestra M + H       P.T.</t>
  </si>
  <si>
    <t>DOCCE</t>
  </si>
  <si>
    <t>Pulizia e disinfezione superfici piastrellate verticali</t>
  </si>
  <si>
    <t xml:space="preserve">Locale docce personale F   1°P.  </t>
  </si>
  <si>
    <t>SERVIZI</t>
  </si>
  <si>
    <t>Locale docce personale M   1°P.</t>
  </si>
  <si>
    <t>Servizi pubblico ed antibagno   P.T. (area atrio)</t>
  </si>
  <si>
    <t>Servizi spogliatoio istruttori  F     P.T.</t>
  </si>
  <si>
    <t>Pulizia e disinfezione rubinetterie e sanitari</t>
  </si>
  <si>
    <t>Servizi spogliatoio istruttori  M       P.T.</t>
  </si>
  <si>
    <t>Servizi  locale primo soccorso  1°P.</t>
  </si>
  <si>
    <t>Servizi spogliatoi piscina F       P.T.</t>
  </si>
  <si>
    <t>Servizi spogliatoi piscina M       P.T.</t>
  </si>
  <si>
    <t>Servizi  spogliatoio personale F   1°P.</t>
  </si>
  <si>
    <t>Servizi  spogliatoio personale M   1°P.</t>
  </si>
  <si>
    <t>PISCINE COPERTE</t>
  </si>
  <si>
    <t>Scopatura e lavaggio manuale o meccanico pavimenti</t>
  </si>
  <si>
    <t xml:space="preserve"> 2 P.O. (passaggi obbligati)</t>
  </si>
  <si>
    <t>klinker</t>
  </si>
  <si>
    <t xml:space="preserve">Lavaggio griglie vasca </t>
  </si>
  <si>
    <t xml:space="preserve">Bordo vasca 25 mt </t>
  </si>
  <si>
    <t>Lavaggio  P.O.</t>
  </si>
  <si>
    <t xml:space="preserve">Lavaggio a fondo pavimenti </t>
  </si>
  <si>
    <t>Vasca 25 mt</t>
  </si>
  <si>
    <t>PISCINE</t>
  </si>
  <si>
    <t>Lavaggio a fondo invaso vuoto</t>
  </si>
  <si>
    <t>una vota/anno</t>
  </si>
  <si>
    <t>COPERTE</t>
  </si>
  <si>
    <t>Lavaggio pareti testate e blocchi di partenza</t>
  </si>
  <si>
    <t xml:space="preserve">Pulizia battiscopa, caloriferi-fancoil,  griglie termoventilazione, davanzali </t>
  </si>
  <si>
    <t>Canaline vasca 25 mt</t>
  </si>
  <si>
    <t>87,50)</t>
  </si>
  <si>
    <t>Spolveratura attrezzi / panche</t>
  </si>
  <si>
    <t>Risanamento arredi (attrezzi / panche)</t>
  </si>
  <si>
    <t>SOLARIUM</t>
  </si>
  <si>
    <t>Solarium,  spazi a verde</t>
  </si>
  <si>
    <t>N°2 P.O. ed area docce esterne</t>
  </si>
  <si>
    <t>Lavaggio  P.O. e area docce esterne</t>
  </si>
  <si>
    <t>Solarium camminamenti</t>
  </si>
  <si>
    <t>Spolveratura arredo  ( sedie, cestini ,tavoli ecc.)</t>
  </si>
  <si>
    <t>Lavaggio arredI  ( sedie, cestini ,tavoli ecc.)</t>
  </si>
  <si>
    <t>PALESTRE E CAMPI COPERTI</t>
  </si>
  <si>
    <t>Palestra fitness  P.T.</t>
  </si>
  <si>
    <t xml:space="preserve">PALESTRE </t>
  </si>
  <si>
    <t>Aspirazione zerbini / tappeti volteggio</t>
  </si>
  <si>
    <t xml:space="preserve"> E </t>
  </si>
  <si>
    <t>Palestrina   1°P.</t>
  </si>
  <si>
    <t>CAMPI</t>
  </si>
  <si>
    <t xml:space="preserve"> COPERTI</t>
  </si>
  <si>
    <t>Risanamento arredi (attrezzi - macchine / panche)</t>
  </si>
  <si>
    <t>VASCHE DI COMPENSO</t>
  </si>
  <si>
    <t>COMPENSO</t>
  </si>
  <si>
    <t>Vasca di compenso della vasca 25 mt.</t>
  </si>
  <si>
    <t>TOT MQ</t>
  </si>
  <si>
    <t xml:space="preserve">Pulizia - lavaggio manuale e meccanico  (Ambiente confinato) </t>
  </si>
  <si>
    <t>TOT MQ.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</si>
</sst>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0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249977111117893"/>
      <name val="Arial"/>
      <family val="2"/>
    </font>
    <font>
      <sz val="11"/>
      <color theme="1" tint="0.249977111117893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rgb="FFFF3399"/>
      <name val="Arial"/>
      <family val="2"/>
    </font>
    <font>
      <sz val="9"/>
      <color rgb="FFFFC000"/>
      <name val="Arial"/>
      <family val="2"/>
    </font>
    <font>
      <sz val="8"/>
      <color theme="1" tint="0.249977111117893"/>
      <name val="Calibri"/>
      <family val="2"/>
      <scheme val="minor"/>
    </font>
    <font>
      <sz val="10"/>
      <color theme="1"/>
      <name val="Arial"/>
      <family val="2"/>
    </font>
    <font>
      <b/>
      <sz val="14"/>
      <color rgb="FF0070C0"/>
      <name val="Garamond"/>
      <family val="1"/>
    </font>
    <font>
      <sz val="9"/>
      <color theme="1" tint="0.249977111117893"/>
      <name val="Calibri"/>
      <family val="2"/>
      <scheme val="minor"/>
    </font>
    <font>
      <sz val="9"/>
      <color indexed="30"/>
      <name val="Tahoma"/>
      <family val="2"/>
    </font>
    <font>
      <sz val="9"/>
      <color indexed="1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ck">
        <color indexed="64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indexed="64"/>
      </left>
      <right style="thin">
        <color indexed="64"/>
      </right>
      <top style="hair">
        <color theme="1" tint="0.2499465926084170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/>
      <right style="hair">
        <color auto="1"/>
      </right>
      <top style="thick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hair">
        <color indexed="64"/>
      </right>
      <top style="hair">
        <color auto="1"/>
      </top>
      <bottom style="thick">
        <color indexed="64"/>
      </bottom>
      <diagonal/>
    </border>
    <border>
      <left/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hair">
        <color indexed="64"/>
      </right>
      <top style="thick">
        <color auto="1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1" tint="0.24994659260841701"/>
      </left>
      <right style="hair">
        <color indexed="64"/>
      </right>
      <top style="thick">
        <color theme="1" tint="0.2499465926084170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theme="1" tint="0.24994659260841701"/>
      </left>
      <right style="hair">
        <color indexed="64"/>
      </right>
      <top style="hair">
        <color indexed="64"/>
      </top>
      <bottom style="hair">
        <color theme="1" tint="0.24994659260841701"/>
      </bottom>
      <diagonal/>
    </border>
    <border>
      <left style="thin">
        <color indexed="64"/>
      </left>
      <right/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hair">
        <color theme="1" tint="0.24994659260841701"/>
      </top>
      <bottom style="hair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166">
    <xf numFmtId="0" fontId="0" fillId="0" borderId="0" xfId="0"/>
    <xf numFmtId="4" fontId="3" fillId="3" borderId="8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12" fillId="6" borderId="16" xfId="0" applyFont="1" applyFill="1" applyBorder="1" applyAlignment="1">
      <alignment vertical="center" wrapText="1"/>
    </xf>
    <xf numFmtId="0" fontId="21" fillId="4" borderId="16" xfId="0" applyFont="1" applyFill="1" applyBorder="1" applyAlignment="1">
      <alignment vertical="center" wrapText="1"/>
    </xf>
    <xf numFmtId="0" fontId="20" fillId="4" borderId="16" xfId="0" applyFont="1" applyFill="1" applyBorder="1" applyAlignment="1">
      <alignment vertical="center" wrapText="1"/>
    </xf>
    <xf numFmtId="0" fontId="15" fillId="7" borderId="16" xfId="0" applyFont="1" applyFill="1" applyBorder="1" applyAlignment="1">
      <alignment vertical="center" wrapText="1"/>
    </xf>
    <xf numFmtId="0" fontId="22" fillId="4" borderId="17" xfId="0" applyFont="1" applyFill="1" applyBorder="1" applyAlignment="1">
      <alignment vertical="center" wrapText="1"/>
    </xf>
    <xf numFmtId="1" fontId="6" fillId="0" borderId="23" xfId="1" applyNumberFormat="1" applyFont="1" applyBorder="1" applyAlignment="1">
      <alignment horizontal="right" vertical="center"/>
    </xf>
    <xf numFmtId="2" fontId="0" fillId="0" borderId="0" xfId="0" applyNumberFormat="1"/>
    <xf numFmtId="164" fontId="19" fillId="3" borderId="8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" fontId="6" fillId="0" borderId="33" xfId="1" applyNumberFormat="1" applyFont="1" applyBorder="1" applyAlignment="1">
      <alignment horizontal="right" vertical="center"/>
    </xf>
    <xf numFmtId="1" fontId="0" fillId="0" borderId="0" xfId="0" applyNumberFormat="1"/>
    <xf numFmtId="0" fontId="6" fillId="10" borderId="0" xfId="0" applyFont="1" applyFill="1" applyAlignment="1">
      <alignment vertical="center" wrapText="1"/>
    </xf>
    <xf numFmtId="0" fontId="6" fillId="10" borderId="6" xfId="0" applyFont="1" applyFill="1" applyBorder="1" applyAlignment="1">
      <alignment vertical="center" wrapText="1"/>
    </xf>
    <xf numFmtId="2" fontId="11" fillId="3" borderId="0" xfId="0" applyNumberFormat="1" applyFont="1" applyFill="1"/>
    <xf numFmtId="2" fontId="26" fillId="2" borderId="1" xfId="0" applyNumberFormat="1" applyFont="1" applyFill="1" applyBorder="1"/>
    <xf numFmtId="0" fontId="6" fillId="5" borderId="16" xfId="0" applyFont="1" applyFill="1" applyBorder="1" applyAlignment="1">
      <alignment vertical="center" wrapText="1"/>
    </xf>
    <xf numFmtId="0" fontId="6" fillId="9" borderId="16" xfId="0" applyFont="1" applyFill="1" applyBorder="1" applyAlignment="1">
      <alignment vertical="center" wrapText="1"/>
    </xf>
    <xf numFmtId="0" fontId="15" fillId="5" borderId="16" xfId="0" applyFont="1" applyFill="1" applyBorder="1" applyAlignment="1">
      <alignment vertical="center" wrapText="1"/>
    </xf>
    <xf numFmtId="0" fontId="20" fillId="5" borderId="16" xfId="0" applyFont="1" applyFill="1" applyBorder="1" applyAlignment="1">
      <alignment vertical="center" wrapText="1"/>
    </xf>
    <xf numFmtId="0" fontId="7" fillId="0" borderId="27" xfId="0" applyFont="1" applyBorder="1" applyAlignment="1">
      <alignment horizontal="center" vertical="center"/>
    </xf>
    <xf numFmtId="0" fontId="6" fillId="8" borderId="16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6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0" fontId="6" fillId="0" borderId="0" xfId="0" applyFont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17" fillId="0" borderId="15" xfId="0" applyFont="1" applyBorder="1" applyAlignment="1">
      <alignment horizontal="right" vertical="center"/>
    </xf>
    <xf numFmtId="0" fontId="18" fillId="0" borderId="17" xfId="0" applyFont="1" applyBorder="1"/>
    <xf numFmtId="0" fontId="2" fillId="0" borderId="9" xfId="0" applyFont="1" applyBorder="1" applyAlignment="1">
      <alignment horizontal="left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16" fillId="0" borderId="38" xfId="0" applyNumberFormat="1" applyFont="1" applyBorder="1" applyAlignment="1">
      <alignment horizontal="center" vertical="top" wrapText="1"/>
    </xf>
    <xf numFmtId="2" fontId="6" fillId="0" borderId="0" xfId="1" applyNumberFormat="1" applyFont="1" applyAlignment="1">
      <alignment horizontal="right" vertical="center"/>
    </xf>
    <xf numFmtId="2" fontId="16" fillId="0" borderId="11" xfId="0" applyNumberFormat="1" applyFont="1" applyBorder="1" applyAlignment="1">
      <alignment horizontal="center" vertical="center" wrapText="1"/>
    </xf>
    <xf numFmtId="2" fontId="6" fillId="0" borderId="0" xfId="1" quotePrefix="1" applyNumberFormat="1" applyFont="1" applyAlignment="1">
      <alignment horizontal="right" vertical="center"/>
    </xf>
    <xf numFmtId="2" fontId="14" fillId="0" borderId="11" xfId="0" applyNumberFormat="1" applyFont="1" applyBorder="1" applyAlignment="1">
      <alignment horizontal="center"/>
    </xf>
    <xf numFmtId="0" fontId="29" fillId="0" borderId="4" xfId="0" applyFont="1" applyBorder="1"/>
    <xf numFmtId="2" fontId="29" fillId="0" borderId="0" xfId="0" applyNumberFormat="1" applyFont="1"/>
    <xf numFmtId="2" fontId="16" fillId="0" borderId="1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vertical="top"/>
    </xf>
    <xf numFmtId="2" fontId="14" fillId="0" borderId="11" xfId="0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2" fontId="24" fillId="0" borderId="0" xfId="0" applyNumberFormat="1" applyFont="1" applyAlignment="1">
      <alignment horizontal="center" vertical="center" wrapText="1"/>
    </xf>
    <xf numFmtId="2" fontId="6" fillId="0" borderId="0" xfId="0" applyNumberFormat="1" applyFont="1"/>
    <xf numFmtId="2" fontId="6" fillId="0" borderId="0" xfId="0" applyNumberFormat="1" applyFont="1" applyAlignment="1">
      <alignment horizontal="right" vertical="center"/>
    </xf>
    <xf numFmtId="2" fontId="29" fillId="0" borderId="0" xfId="0" applyNumberFormat="1" applyFont="1" applyAlignment="1">
      <alignment horizontal="right"/>
    </xf>
    <xf numFmtId="2" fontId="14" fillId="0" borderId="38" xfId="0" applyNumberFormat="1" applyFont="1" applyBorder="1" applyAlignment="1">
      <alignment horizontal="center"/>
    </xf>
    <xf numFmtId="2" fontId="27" fillId="0" borderId="0" xfId="0" applyNumberFormat="1" applyFont="1" applyAlignment="1">
      <alignment horizontal="center" vertical="center" wrapText="1"/>
    </xf>
    <xf numFmtId="2" fontId="14" fillId="0" borderId="39" xfId="0" applyNumberFormat="1" applyFont="1" applyBorder="1" applyAlignment="1">
      <alignment horizontal="center"/>
    </xf>
    <xf numFmtId="2" fontId="16" fillId="0" borderId="11" xfId="0" applyNumberFormat="1" applyFont="1" applyBorder="1" applyAlignment="1">
      <alignment horizontal="center"/>
    </xf>
    <xf numFmtId="2" fontId="6" fillId="0" borderId="0" xfId="0" quotePrefix="1" applyNumberFormat="1" applyFont="1" applyAlignment="1">
      <alignment horizontal="right" vertical="center"/>
    </xf>
    <xf numFmtId="2" fontId="14" fillId="0" borderId="32" xfId="0" applyNumberFormat="1" applyFont="1" applyBorder="1" applyAlignment="1">
      <alignment horizontal="center"/>
    </xf>
    <xf numFmtId="2" fontId="6" fillId="0" borderId="0" xfId="1" applyNumberFormat="1" applyFont="1" applyAlignment="1">
      <alignment horizontal="left" vertical="center"/>
    </xf>
    <xf numFmtId="0" fontId="15" fillId="0" borderId="7" xfId="0" applyFont="1" applyBorder="1"/>
    <xf numFmtId="2" fontId="29" fillId="0" borderId="7" xfId="0" applyNumberFormat="1" applyFont="1" applyBorder="1"/>
    <xf numFmtId="2" fontId="16" fillId="0" borderId="3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right" vertical="center" wrapText="1"/>
    </xf>
    <xf numFmtId="2" fontId="6" fillId="0" borderId="0" xfId="0" quotePrefix="1" applyNumberFormat="1" applyFont="1"/>
    <xf numFmtId="2" fontId="16" fillId="0" borderId="11" xfId="1" applyNumberFormat="1" applyFont="1" applyBorder="1" applyAlignment="1">
      <alignment horizontal="center" vertical="center"/>
    </xf>
    <xf numFmtId="0" fontId="29" fillId="0" borderId="5" xfId="0" applyFont="1" applyBorder="1"/>
    <xf numFmtId="0" fontId="6" fillId="0" borderId="6" xfId="0" applyFont="1" applyBorder="1" applyAlignment="1">
      <alignment horizontal="left"/>
    </xf>
    <xf numFmtId="2" fontId="29" fillId="0" borderId="6" xfId="0" applyNumberFormat="1" applyFont="1" applyBorder="1"/>
    <xf numFmtId="0" fontId="6" fillId="0" borderId="6" xfId="0" applyFont="1" applyBorder="1"/>
    <xf numFmtId="2" fontId="6" fillId="0" borderId="6" xfId="0" applyNumberFormat="1" applyFont="1" applyBorder="1"/>
    <xf numFmtId="2" fontId="14" fillId="0" borderId="38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2" fontId="6" fillId="0" borderId="6" xfId="0" applyNumberFormat="1" applyFont="1" applyBorder="1" applyAlignment="1">
      <alignment horizontal="right" vertical="center"/>
    </xf>
    <xf numFmtId="2" fontId="16" fillId="0" borderId="32" xfId="0" applyNumberFormat="1" applyFont="1" applyBorder="1" applyAlignment="1">
      <alignment horizontal="center" vertical="center"/>
    </xf>
    <xf numFmtId="0" fontId="6" fillId="5" borderId="18" xfId="0" applyFont="1" applyFill="1" applyBorder="1" applyAlignment="1">
      <alignment vertical="center" wrapText="1"/>
    </xf>
    <xf numFmtId="0" fontId="0" fillId="10" borderId="0" xfId="0" applyFill="1"/>
    <xf numFmtId="0" fontId="0" fillId="10" borderId="43" xfId="0" applyFill="1" applyBorder="1"/>
    <xf numFmtId="0" fontId="22" fillId="4" borderId="16" xfId="0" applyFont="1" applyFill="1" applyBorder="1" applyAlignment="1">
      <alignment vertical="center" wrapText="1"/>
    </xf>
    <xf numFmtId="0" fontId="0" fillId="10" borderId="21" xfId="0" applyFill="1" applyBorder="1"/>
    <xf numFmtId="0" fontId="22" fillId="10" borderId="6" xfId="0" applyFont="1" applyFill="1" applyBorder="1" applyAlignment="1">
      <alignment vertical="center" wrapText="1"/>
    </xf>
    <xf numFmtId="0" fontId="6" fillId="10" borderId="14" xfId="0" applyFont="1" applyFill="1" applyBorder="1" applyAlignment="1">
      <alignment vertical="center" wrapText="1"/>
    </xf>
    <xf numFmtId="1" fontId="6" fillId="0" borderId="31" xfId="1" applyNumberFormat="1" applyFont="1" applyBorder="1" applyAlignment="1">
      <alignment horizontal="right" vertical="center"/>
    </xf>
    <xf numFmtId="164" fontId="34" fillId="0" borderId="22" xfId="0" applyNumberFormat="1" applyFont="1" applyBorder="1" applyAlignment="1">
      <alignment horizontal="right" vertical="center"/>
    </xf>
    <xf numFmtId="164" fontId="23" fillId="0" borderId="23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34" fillId="0" borderId="23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164" fontId="34" fillId="0" borderId="23" xfId="0" applyNumberFormat="1" applyFont="1" applyBorder="1" applyAlignment="1">
      <alignment horizontal="right" vertical="center" wrapText="1"/>
    </xf>
    <xf numFmtId="164" fontId="34" fillId="10" borderId="6" xfId="0" applyNumberFormat="1" applyFont="1" applyFill="1" applyBorder="1" applyAlignment="1">
      <alignment horizontal="right" vertical="center" wrapText="1"/>
    </xf>
    <xf numFmtId="164" fontId="34" fillId="0" borderId="28" xfId="0" applyNumberFormat="1" applyFont="1" applyBorder="1" applyAlignment="1">
      <alignment horizontal="right" vertical="center"/>
    </xf>
    <xf numFmtId="164" fontId="34" fillId="0" borderId="16" xfId="0" applyNumberFormat="1" applyFont="1" applyBorder="1" applyAlignment="1">
      <alignment horizontal="right" vertical="center"/>
    </xf>
    <xf numFmtId="0" fontId="0" fillId="10" borderId="14" xfId="0" applyFill="1" applyBorder="1"/>
    <xf numFmtId="164" fontId="34" fillId="0" borderId="18" xfId="0" applyNumberFormat="1" applyFont="1" applyBorder="1" applyAlignment="1">
      <alignment horizontal="right" vertical="center"/>
    </xf>
    <xf numFmtId="164" fontId="34" fillId="0" borderId="26" xfId="0" applyNumberFormat="1" applyFont="1" applyBorder="1" applyAlignment="1">
      <alignment horizontal="right" vertical="center"/>
    </xf>
    <xf numFmtId="0" fontId="7" fillId="0" borderId="46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4" fontId="34" fillId="0" borderId="34" xfId="0" applyNumberFormat="1" applyFont="1" applyBorder="1" applyAlignment="1">
      <alignment horizontal="right" vertical="center"/>
    </xf>
    <xf numFmtId="164" fontId="34" fillId="0" borderId="35" xfId="0" applyNumberFormat="1" applyFont="1" applyBorder="1" applyAlignment="1">
      <alignment horizontal="right" vertical="center" wrapText="1"/>
    </xf>
    <xf numFmtId="164" fontId="34" fillId="0" borderId="24" xfId="0" applyNumberFormat="1" applyFont="1" applyBorder="1" applyAlignment="1">
      <alignment horizontal="right" vertical="center" wrapText="1"/>
    </xf>
    <xf numFmtId="164" fontId="34" fillId="0" borderId="12" xfId="0" applyNumberFormat="1" applyFont="1" applyBorder="1" applyAlignment="1">
      <alignment horizontal="right" vertical="center"/>
    </xf>
    <xf numFmtId="164" fontId="34" fillId="0" borderId="29" xfId="0" applyNumberFormat="1" applyFont="1" applyBorder="1" applyAlignment="1">
      <alignment horizontal="right" vertical="center" wrapText="1"/>
    </xf>
    <xf numFmtId="10" fontId="7" fillId="0" borderId="3" xfId="0" applyNumberFormat="1" applyFont="1" applyBorder="1" applyAlignment="1">
      <alignment horizontal="center"/>
    </xf>
    <xf numFmtId="10" fontId="7" fillId="0" borderId="6" xfId="0" applyNumberFormat="1" applyFont="1" applyBorder="1" applyAlignment="1">
      <alignment horizontal="center"/>
    </xf>
    <xf numFmtId="164" fontId="34" fillId="0" borderId="25" xfId="0" applyNumberFormat="1" applyFont="1" applyBorder="1" applyAlignment="1">
      <alignment horizontal="right" vertical="center"/>
    </xf>
    <xf numFmtId="0" fontId="7" fillId="10" borderId="43" xfId="0" applyFont="1" applyFill="1" applyBorder="1"/>
    <xf numFmtId="164" fontId="34" fillId="10" borderId="14" xfId="0" applyNumberFormat="1" applyFont="1" applyFill="1" applyBorder="1" applyAlignment="1">
      <alignment horizontal="right" vertical="center"/>
    </xf>
    <xf numFmtId="164" fontId="34" fillId="10" borderId="0" xfId="0" applyNumberFormat="1" applyFont="1" applyFill="1" applyAlignment="1">
      <alignment horizontal="right" vertical="center"/>
    </xf>
    <xf numFmtId="0" fontId="7" fillId="10" borderId="0" xfId="0" applyFont="1" applyFill="1"/>
    <xf numFmtId="0" fontId="7" fillId="0" borderId="47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164" fontId="34" fillId="0" borderId="37" xfId="0" applyNumberFormat="1" applyFont="1" applyBorder="1" applyAlignment="1">
      <alignment horizontal="right" vertical="center" wrapText="1"/>
    </xf>
    <xf numFmtId="0" fontId="7" fillId="0" borderId="48" xfId="0" applyFont="1" applyBorder="1" applyAlignment="1">
      <alignment horizontal="center" vertical="center"/>
    </xf>
    <xf numFmtId="0" fontId="7" fillId="10" borderId="45" xfId="0" applyFont="1" applyFill="1" applyBorder="1"/>
    <xf numFmtId="0" fontId="7" fillId="0" borderId="50" xfId="0" applyFont="1" applyBorder="1" applyAlignment="1">
      <alignment horizontal="center" vertical="center"/>
    </xf>
    <xf numFmtId="2" fontId="14" fillId="0" borderId="51" xfId="0" applyNumberFormat="1" applyFont="1" applyBorder="1" applyAlignment="1">
      <alignment horizontal="center" vertical="center" wrapText="1"/>
    </xf>
    <xf numFmtId="2" fontId="16" fillId="0" borderId="12" xfId="0" applyNumberFormat="1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/>
    </xf>
    <xf numFmtId="1" fontId="19" fillId="10" borderId="49" xfId="0" applyNumberFormat="1" applyFont="1" applyFill="1" applyBorder="1" applyAlignment="1">
      <alignment horizontal="center" vertical="center" wrapText="1"/>
    </xf>
    <xf numFmtId="1" fontId="19" fillId="10" borderId="19" xfId="0" applyNumberFormat="1" applyFont="1" applyFill="1" applyBorder="1" applyAlignment="1">
      <alignment horizontal="center" vertical="center" wrapText="1"/>
    </xf>
    <xf numFmtId="1" fontId="18" fillId="0" borderId="20" xfId="0" applyNumberFormat="1" applyFont="1" applyBorder="1" applyAlignment="1">
      <alignment horizontal="center"/>
    </xf>
    <xf numFmtId="1" fontId="6" fillId="0" borderId="52" xfId="1" applyNumberFormat="1" applyFont="1" applyBorder="1" applyAlignment="1">
      <alignment horizontal="right" vertical="center"/>
    </xf>
    <xf numFmtId="1" fontId="18" fillId="0" borderId="21" xfId="0" applyNumberFormat="1" applyFont="1" applyBorder="1" applyAlignment="1">
      <alignment horizontal="center"/>
    </xf>
    <xf numFmtId="0" fontId="35" fillId="11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/>
    <xf numFmtId="0" fontId="6" fillId="0" borderId="4" xfId="0" applyFont="1" applyBorder="1" applyAlignment="1">
      <alignment vertical="top"/>
    </xf>
    <xf numFmtId="0" fontId="6" fillId="0" borderId="0" xfId="0" applyFont="1" applyAlignment="1">
      <alignment vertical="top"/>
    </xf>
    <xf numFmtId="0" fontId="14" fillId="0" borderId="4" xfId="0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32" fillId="0" borderId="4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33" fillId="0" borderId="4" xfId="0" applyFont="1" applyBorder="1"/>
    <xf numFmtId="0" fontId="6" fillId="0" borderId="0" xfId="0" applyFont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0" fillId="0" borderId="4" xfId="0" applyBorder="1"/>
    <xf numFmtId="0" fontId="27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/>
    </xf>
    <xf numFmtId="0" fontId="15" fillId="0" borderId="0" xfId="0" applyFont="1"/>
    <xf numFmtId="0" fontId="6" fillId="0" borderId="4" xfId="1" applyFont="1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29" fillId="0" borderId="0" xfId="0" applyFont="1"/>
    <xf numFmtId="0" fontId="29" fillId="0" borderId="53" xfId="0" applyFont="1" applyBorder="1"/>
    <xf numFmtId="0" fontId="30" fillId="0" borderId="4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6" fillId="0" borderId="0" xfId="1" applyFont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2" fillId="0" borderId="55" xfId="0" applyFont="1" applyBorder="1" applyAlignment="1">
      <alignment horizontal="center" vertical="center" wrapText="1"/>
    </xf>
    <xf numFmtId="2" fontId="2" fillId="0" borderId="56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" fontId="0" fillId="12" borderId="0" xfId="0" applyNumberFormat="1" applyFill="1" applyAlignment="1">
      <alignment horizontal="center" vertical="center"/>
    </xf>
    <xf numFmtId="0" fontId="36" fillId="0" borderId="0" xfId="1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2" fontId="3" fillId="0" borderId="41" xfId="0" applyNumberFormat="1" applyFont="1" applyBorder="1" applyAlignment="1">
      <alignment horizontal="center" vertical="center" wrapText="1"/>
    </xf>
    <xf numFmtId="2" fontId="3" fillId="0" borderId="42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5F166-19CD-4DD2-B47B-8DD8846E5155}">
  <sheetPr>
    <tabColor rgb="FF66FF33"/>
  </sheetPr>
  <dimension ref="A2:K139"/>
  <sheetViews>
    <sheetView showGridLines="0" tabSelected="1" workbookViewId="0">
      <selection activeCell="A2" sqref="A2:K138"/>
    </sheetView>
  </sheetViews>
  <sheetFormatPr defaultRowHeight="15"/>
  <cols>
    <col min="1" max="1" width="61.140625" customWidth="1"/>
    <col min="2" max="2" width="17.7109375" bestFit="1" customWidth="1"/>
    <col min="3" max="3" width="9.140625" style="9"/>
    <col min="4" max="4" width="11.28515625" style="9" customWidth="1"/>
    <col min="5" max="5" width="86" customWidth="1"/>
    <col min="6" max="6" width="1.5703125" customWidth="1"/>
    <col min="7" max="7" width="17" style="11" customWidth="1"/>
    <col min="8" max="8" width="21" style="11" customWidth="1"/>
    <col min="9" max="9" width="11.5703125" style="13" customWidth="1"/>
    <col min="10" max="10" width="1.42578125" customWidth="1"/>
  </cols>
  <sheetData>
    <row r="2" spans="1:11" ht="15" customHeight="1" thickBot="1">
      <c r="A2" s="158" t="s">
        <v>0</v>
      </c>
      <c r="B2" s="158"/>
      <c r="C2" s="158"/>
      <c r="D2" s="158"/>
      <c r="E2" s="158"/>
    </row>
    <row r="3" spans="1:11" ht="86.25">
      <c r="A3" s="159" t="s">
        <v>1</v>
      </c>
      <c r="B3" s="160"/>
      <c r="C3" s="161"/>
      <c r="D3" s="162" t="s">
        <v>2</v>
      </c>
      <c r="E3" s="164" t="s">
        <v>3</v>
      </c>
      <c r="F3" s="27"/>
      <c r="G3" s="10" t="s">
        <v>4</v>
      </c>
      <c r="H3" s="10" t="s">
        <v>4</v>
      </c>
      <c r="I3" s="1" t="s">
        <v>5</v>
      </c>
      <c r="K3" s="126" t="s">
        <v>6</v>
      </c>
    </row>
    <row r="4" spans="1:11" ht="15" customHeight="1">
      <c r="A4" s="152" t="s">
        <v>7</v>
      </c>
      <c r="B4" s="35" t="s">
        <v>8</v>
      </c>
      <c r="C4" s="153" t="s">
        <v>9</v>
      </c>
      <c r="D4" s="163"/>
      <c r="E4" s="165"/>
      <c r="F4" s="27"/>
      <c r="G4" s="28"/>
      <c r="H4" s="28"/>
      <c r="I4"/>
      <c r="K4" s="157">
        <v>4192.6432830779731</v>
      </c>
    </row>
    <row r="5" spans="1:11" ht="15" customHeight="1" thickBot="1">
      <c r="A5" s="26"/>
      <c r="G5" s="29"/>
      <c r="H5" s="29"/>
      <c r="K5" s="157"/>
    </row>
    <row r="6" spans="1:11" ht="15" customHeight="1" thickTop="1">
      <c r="A6" s="155" t="s">
        <v>10</v>
      </c>
      <c r="B6" s="156"/>
      <c r="C6" s="36" t="s">
        <v>9</v>
      </c>
      <c r="D6" s="37" t="s">
        <v>11</v>
      </c>
      <c r="E6" s="2" t="s">
        <v>12</v>
      </c>
      <c r="F6" s="30"/>
      <c r="G6" s="84">
        <v>1</v>
      </c>
      <c r="H6" s="115" t="s">
        <v>13</v>
      </c>
      <c r="I6" s="12">
        <v>48</v>
      </c>
    </row>
    <row r="7" spans="1:11" ht="15" customHeight="1">
      <c r="A7" s="48" t="s">
        <v>14</v>
      </c>
      <c r="B7" s="128" t="s">
        <v>15</v>
      </c>
      <c r="C7" s="38">
        <v>325</v>
      </c>
      <c r="D7" s="39" t="s">
        <v>16</v>
      </c>
      <c r="E7" s="31" t="s">
        <v>17</v>
      </c>
      <c r="F7" s="30"/>
      <c r="G7" s="85">
        <v>7.6999999999999999E-2</v>
      </c>
      <c r="H7" s="99" t="s">
        <v>18</v>
      </c>
      <c r="I7" s="8">
        <v>48</v>
      </c>
    </row>
    <row r="8" spans="1:11" ht="15" customHeight="1">
      <c r="A8" s="48" t="s">
        <v>19</v>
      </c>
      <c r="B8" s="128" t="s">
        <v>15</v>
      </c>
      <c r="C8" s="38">
        <v>1722</v>
      </c>
      <c r="D8" s="39"/>
      <c r="E8" s="18" t="s">
        <v>20</v>
      </c>
      <c r="F8" s="30"/>
      <c r="G8" s="85">
        <v>7</v>
      </c>
      <c r="H8" s="99" t="s">
        <v>21</v>
      </c>
      <c r="I8" s="8">
        <v>48</v>
      </c>
    </row>
    <row r="9" spans="1:11" ht="15" customHeight="1">
      <c r="A9" s="48" t="s">
        <v>22</v>
      </c>
      <c r="B9" s="128" t="s">
        <v>23</v>
      </c>
      <c r="C9" s="40">
        <f>766-325</f>
        <v>441</v>
      </c>
      <c r="D9" s="41"/>
      <c r="E9" s="19" t="s">
        <v>24</v>
      </c>
      <c r="F9" s="30"/>
      <c r="G9" s="85">
        <v>7</v>
      </c>
      <c r="H9" s="99" t="s">
        <v>21</v>
      </c>
      <c r="I9" s="8">
        <v>48</v>
      </c>
    </row>
    <row r="10" spans="1:11" ht="15" customHeight="1">
      <c r="A10" s="42" t="s">
        <v>25</v>
      </c>
      <c r="B10" s="128" t="s">
        <v>26</v>
      </c>
      <c r="C10" s="43">
        <v>1247</v>
      </c>
      <c r="D10" s="44" t="s">
        <v>27</v>
      </c>
      <c r="E10" s="19" t="s">
        <v>28</v>
      </c>
      <c r="F10" s="30"/>
      <c r="G10" s="87">
        <v>7</v>
      </c>
      <c r="H10" s="99" t="s">
        <v>21</v>
      </c>
      <c r="I10" s="8">
        <v>48</v>
      </c>
    </row>
    <row r="11" spans="1:11" ht="15" customHeight="1">
      <c r="A11" s="42" t="s">
        <v>29</v>
      </c>
      <c r="B11" s="128" t="s">
        <v>23</v>
      </c>
      <c r="C11" s="43">
        <f>322.6+4</f>
        <v>326.60000000000002</v>
      </c>
      <c r="D11" s="39">
        <f>SUM(C6:C13)</f>
        <v>4129.3599999999997</v>
      </c>
      <c r="E11" s="21" t="s">
        <v>30</v>
      </c>
      <c r="F11" s="30"/>
      <c r="G11" s="85">
        <v>1</v>
      </c>
      <c r="H11" s="99" t="s">
        <v>13</v>
      </c>
      <c r="I11" s="8">
        <v>48</v>
      </c>
    </row>
    <row r="12" spans="1:11" ht="15" customHeight="1">
      <c r="A12" s="129" t="s">
        <v>31</v>
      </c>
      <c r="B12" s="128" t="s">
        <v>32</v>
      </c>
      <c r="C12" s="43">
        <f>13+21</f>
        <v>34</v>
      </c>
      <c r="D12" s="39"/>
      <c r="E12" s="21" t="s">
        <v>33</v>
      </c>
      <c r="F12" s="30"/>
      <c r="G12" s="107">
        <v>0.23300000000000001</v>
      </c>
      <c r="H12" s="117" t="s">
        <v>34</v>
      </c>
      <c r="I12" s="8">
        <v>48</v>
      </c>
    </row>
    <row r="13" spans="1:11" ht="15" customHeight="1" thickBot="1">
      <c r="A13" s="130" t="s">
        <v>35</v>
      </c>
      <c r="B13" s="131" t="s">
        <v>36</v>
      </c>
      <c r="C13" s="45">
        <v>33.76</v>
      </c>
      <c r="D13" s="118"/>
      <c r="E13" s="78"/>
      <c r="G13" s="108"/>
      <c r="H13" s="111"/>
      <c r="I13" s="116"/>
    </row>
    <row r="14" spans="1:11" ht="15" customHeight="1" thickTop="1">
      <c r="A14" s="155" t="s">
        <v>37</v>
      </c>
      <c r="B14" s="156"/>
      <c r="C14" s="36" t="s">
        <v>9</v>
      </c>
      <c r="D14" s="46"/>
      <c r="E14" s="2" t="s">
        <v>38</v>
      </c>
      <c r="F14" s="30"/>
      <c r="G14" s="91">
        <v>1</v>
      </c>
      <c r="H14" s="98" t="s">
        <v>13</v>
      </c>
      <c r="I14" s="8">
        <v>48</v>
      </c>
    </row>
    <row r="15" spans="1:11" ht="15" customHeight="1">
      <c r="A15" s="132" t="s">
        <v>39</v>
      </c>
      <c r="B15" s="133" t="s">
        <v>40</v>
      </c>
      <c r="C15" s="47">
        <v>5</v>
      </c>
      <c r="D15" s="46"/>
      <c r="E15" s="18" t="s">
        <v>20</v>
      </c>
      <c r="F15" s="30"/>
      <c r="G15" s="87">
        <v>7</v>
      </c>
      <c r="H15" s="99" t="s">
        <v>21</v>
      </c>
      <c r="I15" s="8">
        <v>48</v>
      </c>
    </row>
    <row r="16" spans="1:11" ht="15" customHeight="1">
      <c r="A16" s="48" t="s">
        <v>41</v>
      </c>
      <c r="B16" s="133" t="s">
        <v>40</v>
      </c>
      <c r="C16" s="49">
        <v>90</v>
      </c>
      <c r="D16" s="44" t="s">
        <v>42</v>
      </c>
      <c r="E16" s="19" t="s">
        <v>28</v>
      </c>
      <c r="F16" s="30"/>
      <c r="G16" s="85">
        <v>7</v>
      </c>
      <c r="H16" s="99" t="s">
        <v>21</v>
      </c>
      <c r="I16" s="8">
        <v>48</v>
      </c>
    </row>
    <row r="17" spans="1:9" ht="15" customHeight="1">
      <c r="A17" s="48"/>
      <c r="B17" s="128"/>
      <c r="C17" s="38"/>
      <c r="D17" s="44" t="s">
        <v>43</v>
      </c>
      <c r="E17" s="19" t="s">
        <v>44</v>
      </c>
      <c r="F17" s="30"/>
      <c r="G17" s="85">
        <v>7</v>
      </c>
      <c r="H17" s="99" t="s">
        <v>21</v>
      </c>
      <c r="I17" s="8">
        <v>48</v>
      </c>
    </row>
    <row r="18" spans="1:9" ht="15" customHeight="1">
      <c r="A18" s="129" t="s">
        <v>45</v>
      </c>
      <c r="B18" s="133" t="s">
        <v>40</v>
      </c>
      <c r="C18" s="50">
        <f>18+18</f>
        <v>36</v>
      </c>
      <c r="D18" s="44" t="s">
        <v>46</v>
      </c>
      <c r="E18" s="19" t="s">
        <v>47</v>
      </c>
      <c r="F18" s="30"/>
      <c r="G18" s="85">
        <v>3</v>
      </c>
      <c r="H18" s="99" t="s">
        <v>48</v>
      </c>
      <c r="I18" s="8">
        <v>48</v>
      </c>
    </row>
    <row r="19" spans="1:9" ht="15" customHeight="1">
      <c r="A19" s="129" t="s">
        <v>49</v>
      </c>
      <c r="B19" s="133" t="s">
        <v>40</v>
      </c>
      <c r="C19" s="51">
        <f>18.8+43.5</f>
        <v>62.3</v>
      </c>
      <c r="D19" s="44"/>
      <c r="E19" s="4" t="s">
        <v>50</v>
      </c>
      <c r="F19" s="30"/>
      <c r="G19" s="87">
        <v>7.6999999999999999E-2</v>
      </c>
      <c r="H19" s="99" t="s">
        <v>18</v>
      </c>
      <c r="I19" s="8">
        <v>48</v>
      </c>
    </row>
    <row r="20" spans="1:9" ht="15" customHeight="1">
      <c r="A20" s="134"/>
      <c r="B20" s="135"/>
      <c r="C20" s="49"/>
      <c r="D20" s="44" t="s">
        <v>51</v>
      </c>
      <c r="E20" s="18" t="s">
        <v>52</v>
      </c>
      <c r="F20" s="30"/>
      <c r="G20" s="87">
        <v>7</v>
      </c>
      <c r="H20" s="99" t="s">
        <v>21</v>
      </c>
      <c r="I20" s="8">
        <v>48</v>
      </c>
    </row>
    <row r="21" spans="1:9" ht="15" customHeight="1">
      <c r="A21" s="136"/>
      <c r="B21" s="128"/>
      <c r="C21" s="25"/>
      <c r="D21" s="44" t="s">
        <v>53</v>
      </c>
      <c r="E21" s="18" t="s">
        <v>54</v>
      </c>
      <c r="F21" s="30"/>
      <c r="G21" s="87">
        <v>1</v>
      </c>
      <c r="H21" s="99" t="s">
        <v>13</v>
      </c>
      <c r="I21" s="8">
        <v>48</v>
      </c>
    </row>
    <row r="22" spans="1:9" ht="15" customHeight="1">
      <c r="A22" s="136"/>
      <c r="B22" s="128"/>
      <c r="C22" s="25"/>
      <c r="D22" s="46"/>
      <c r="E22" s="21" t="s">
        <v>55</v>
      </c>
      <c r="F22" s="30"/>
      <c r="G22" s="87">
        <v>0.499</v>
      </c>
      <c r="H22" s="99" t="s">
        <v>56</v>
      </c>
      <c r="I22" s="8">
        <v>48</v>
      </c>
    </row>
    <row r="23" spans="1:9" ht="15" customHeight="1">
      <c r="A23" s="136"/>
      <c r="B23" s="137"/>
      <c r="C23" s="25"/>
      <c r="D23" s="44" t="s">
        <v>27</v>
      </c>
      <c r="E23" s="21" t="s">
        <v>57</v>
      </c>
      <c r="F23" s="30"/>
      <c r="G23" s="87">
        <v>7</v>
      </c>
      <c r="H23" s="99" t="s">
        <v>21</v>
      </c>
      <c r="I23" s="8">
        <v>48</v>
      </c>
    </row>
    <row r="24" spans="1:9" ht="15" customHeight="1">
      <c r="A24" s="138" t="s">
        <v>58</v>
      </c>
      <c r="B24" s="133" t="s">
        <v>40</v>
      </c>
      <c r="C24" s="25">
        <v>59.3</v>
      </c>
      <c r="D24" s="44">
        <f>SUM(C14:C27)</f>
        <v>252.60000000000002</v>
      </c>
      <c r="E24" s="5" t="s">
        <v>59</v>
      </c>
      <c r="F24" s="30"/>
      <c r="G24" s="87">
        <v>0.499</v>
      </c>
      <c r="H24" s="99" t="s">
        <v>56</v>
      </c>
      <c r="I24" s="8">
        <v>48</v>
      </c>
    </row>
    <row r="25" spans="1:9" ht="15" customHeight="1">
      <c r="A25" s="139"/>
      <c r="C25" s="25"/>
      <c r="D25" s="46"/>
      <c r="E25" s="20" t="s">
        <v>60</v>
      </c>
      <c r="F25" s="30"/>
      <c r="G25" s="87">
        <v>0.23300000000000001</v>
      </c>
      <c r="H25" s="99" t="s">
        <v>61</v>
      </c>
      <c r="I25" s="8">
        <v>48</v>
      </c>
    </row>
    <row r="26" spans="1:9" ht="15" customHeight="1">
      <c r="A26" s="138"/>
      <c r="B26" s="137"/>
      <c r="C26" s="52"/>
      <c r="D26" s="46"/>
      <c r="E26" s="20" t="s">
        <v>62</v>
      </c>
      <c r="F26" s="30"/>
      <c r="G26" s="89">
        <v>7.6999999999999999E-2</v>
      </c>
      <c r="H26" s="99" t="s">
        <v>18</v>
      </c>
      <c r="I26" s="8">
        <v>48</v>
      </c>
    </row>
    <row r="27" spans="1:9" ht="15" customHeight="1" thickBot="1">
      <c r="A27" s="42"/>
      <c r="B27" s="137"/>
      <c r="C27" s="43"/>
      <c r="D27" s="46"/>
      <c r="E27" s="7" t="s">
        <v>63</v>
      </c>
      <c r="F27" s="30"/>
      <c r="G27" s="102">
        <v>1.9E-2</v>
      </c>
      <c r="H27" s="113" t="s">
        <v>64</v>
      </c>
      <c r="I27" s="83">
        <v>48</v>
      </c>
    </row>
    <row r="28" spans="1:9" ht="15" customHeight="1" thickTop="1">
      <c r="A28" s="155" t="s">
        <v>65</v>
      </c>
      <c r="B28" s="156"/>
      <c r="C28" s="36" t="s">
        <v>9</v>
      </c>
      <c r="D28" s="53"/>
      <c r="E28" s="2" t="s">
        <v>38</v>
      </c>
      <c r="F28" s="30"/>
      <c r="G28" s="87">
        <v>0.499</v>
      </c>
      <c r="H28" s="98" t="s">
        <v>56</v>
      </c>
      <c r="I28" s="8">
        <v>48</v>
      </c>
    </row>
    <row r="29" spans="1:9" ht="15" customHeight="1">
      <c r="A29" s="140"/>
      <c r="B29" s="141"/>
      <c r="C29" s="54"/>
      <c r="D29" s="41"/>
      <c r="E29" s="18" t="s">
        <v>20</v>
      </c>
      <c r="F29" s="30"/>
      <c r="G29" s="87">
        <v>7</v>
      </c>
      <c r="H29" s="99" t="s">
        <v>21</v>
      </c>
      <c r="I29" s="8">
        <v>48</v>
      </c>
    </row>
    <row r="30" spans="1:9" ht="15" customHeight="1">
      <c r="A30" s="138"/>
      <c r="B30" s="128"/>
      <c r="C30" s="50"/>
      <c r="D30" s="41"/>
      <c r="E30" s="19" t="s">
        <v>66</v>
      </c>
      <c r="F30" s="30"/>
      <c r="G30" s="87">
        <v>7</v>
      </c>
      <c r="H30" s="99" t="s">
        <v>21</v>
      </c>
      <c r="I30" s="8">
        <v>48</v>
      </c>
    </row>
    <row r="31" spans="1:9" ht="15" customHeight="1">
      <c r="A31" s="138" t="s">
        <v>67</v>
      </c>
      <c r="B31" s="128" t="s">
        <v>32</v>
      </c>
      <c r="C31" s="51">
        <v>11</v>
      </c>
      <c r="D31" s="44" t="s">
        <v>68</v>
      </c>
      <c r="E31" s="19" t="s">
        <v>69</v>
      </c>
      <c r="F31" s="30"/>
      <c r="G31" s="87">
        <v>3</v>
      </c>
      <c r="H31" s="99" t="s">
        <v>48</v>
      </c>
      <c r="I31" s="8">
        <v>48</v>
      </c>
    </row>
    <row r="32" spans="1:9" ht="15" customHeight="1">
      <c r="A32" s="138" t="s">
        <v>70</v>
      </c>
      <c r="B32" s="154" t="s">
        <v>71</v>
      </c>
      <c r="C32" s="51">
        <v>4.5</v>
      </c>
      <c r="D32" s="44" t="s">
        <v>72</v>
      </c>
      <c r="E32" s="18" t="s">
        <v>54</v>
      </c>
      <c r="F32" s="30"/>
      <c r="G32" s="87">
        <v>1</v>
      </c>
      <c r="H32" s="99" t="s">
        <v>73</v>
      </c>
      <c r="I32" s="8">
        <v>48</v>
      </c>
    </row>
    <row r="33" spans="1:9" ht="15" customHeight="1">
      <c r="A33" s="129"/>
      <c r="B33" s="128"/>
      <c r="C33" s="50"/>
      <c r="D33" s="44" t="s">
        <v>27</v>
      </c>
      <c r="E33" s="21" t="s">
        <v>55</v>
      </c>
      <c r="F33" s="30"/>
      <c r="G33" s="87">
        <v>0.499</v>
      </c>
      <c r="H33" s="99" t="s">
        <v>56</v>
      </c>
      <c r="I33" s="8">
        <v>48</v>
      </c>
    </row>
    <row r="34" spans="1:9" ht="15" customHeight="1">
      <c r="A34" s="129"/>
      <c r="B34" s="137"/>
      <c r="C34" s="50"/>
      <c r="D34" s="44">
        <f>SUM(C28:C39)</f>
        <v>15.5</v>
      </c>
      <c r="E34" s="21" t="s">
        <v>74</v>
      </c>
      <c r="F34" s="30"/>
      <c r="G34" s="87">
        <v>2</v>
      </c>
      <c r="H34" s="99" t="s">
        <v>75</v>
      </c>
      <c r="I34" s="8">
        <v>48</v>
      </c>
    </row>
    <row r="35" spans="1:9" ht="15" customHeight="1">
      <c r="A35" s="42"/>
      <c r="B35" s="142"/>
      <c r="C35" s="43"/>
      <c r="D35" s="41"/>
      <c r="E35" s="5" t="s">
        <v>59</v>
      </c>
      <c r="F35" s="30"/>
      <c r="G35" s="87">
        <v>0.499</v>
      </c>
      <c r="H35" s="99" t="s">
        <v>56</v>
      </c>
      <c r="I35" s="8">
        <v>48</v>
      </c>
    </row>
    <row r="36" spans="1:9" ht="15" customHeight="1">
      <c r="A36" s="42"/>
      <c r="B36" s="142"/>
      <c r="C36" s="43"/>
      <c r="D36" s="41"/>
      <c r="E36" s="5" t="s">
        <v>76</v>
      </c>
      <c r="F36" s="30"/>
      <c r="G36" s="87">
        <v>2</v>
      </c>
      <c r="H36" s="99" t="s">
        <v>75</v>
      </c>
      <c r="I36" s="8">
        <v>48</v>
      </c>
    </row>
    <row r="37" spans="1:9" ht="15" customHeight="1">
      <c r="A37" s="42"/>
      <c r="B37" s="142"/>
      <c r="C37" s="43"/>
      <c r="D37" s="41"/>
      <c r="E37" s="20" t="s">
        <v>60</v>
      </c>
      <c r="F37" s="30"/>
      <c r="G37" s="100">
        <v>0.23300000000000001</v>
      </c>
      <c r="H37" s="99" t="s">
        <v>61</v>
      </c>
      <c r="I37" s="8">
        <v>48</v>
      </c>
    </row>
    <row r="38" spans="1:9" ht="15" customHeight="1">
      <c r="A38" s="42"/>
      <c r="B38" s="142"/>
      <c r="C38" s="43"/>
      <c r="D38" s="41"/>
      <c r="E38" s="20" t="s">
        <v>62</v>
      </c>
      <c r="F38" s="30"/>
      <c r="G38" s="100">
        <v>7.6999999999999999E-2</v>
      </c>
      <c r="H38" s="99" t="s">
        <v>18</v>
      </c>
      <c r="I38" s="8">
        <v>48</v>
      </c>
    </row>
    <row r="39" spans="1:9" ht="15" customHeight="1" thickBot="1">
      <c r="A39" s="42"/>
      <c r="B39" s="142"/>
      <c r="C39" s="43"/>
      <c r="D39" s="41"/>
      <c r="E39" s="7" t="s">
        <v>63</v>
      </c>
      <c r="F39" s="30"/>
      <c r="G39" s="101">
        <v>1.9E-2</v>
      </c>
      <c r="H39" s="113" t="s">
        <v>64</v>
      </c>
      <c r="I39" s="83">
        <v>48</v>
      </c>
    </row>
    <row r="40" spans="1:9" ht="15" customHeight="1" thickTop="1">
      <c r="A40" s="155" t="s">
        <v>77</v>
      </c>
      <c r="B40" s="156"/>
      <c r="C40" s="36" t="s">
        <v>9</v>
      </c>
      <c r="D40" s="55"/>
      <c r="E40" s="2" t="s">
        <v>38</v>
      </c>
      <c r="F40" s="30"/>
      <c r="G40" s="91">
        <v>1</v>
      </c>
      <c r="H40" s="98" t="s">
        <v>73</v>
      </c>
      <c r="I40" s="8">
        <v>48</v>
      </c>
    </row>
    <row r="41" spans="1:9" ht="15" customHeight="1">
      <c r="A41" s="42"/>
      <c r="B41" s="143"/>
      <c r="C41" s="43"/>
      <c r="D41" s="41"/>
      <c r="E41" s="18" t="s">
        <v>20</v>
      </c>
      <c r="F41" s="30"/>
      <c r="G41" s="87">
        <v>7</v>
      </c>
      <c r="H41" s="99" t="s">
        <v>21</v>
      </c>
      <c r="I41" s="8">
        <v>48</v>
      </c>
    </row>
    <row r="42" spans="1:9" ht="15" customHeight="1">
      <c r="A42" s="144" t="s">
        <v>78</v>
      </c>
      <c r="B42" s="137" t="s">
        <v>40</v>
      </c>
      <c r="C42" s="38">
        <v>9.6</v>
      </c>
      <c r="D42" s="41"/>
      <c r="E42" s="19" t="s">
        <v>44</v>
      </c>
      <c r="F42" s="30"/>
      <c r="G42" s="87">
        <v>7</v>
      </c>
      <c r="H42" s="99" t="s">
        <v>21</v>
      </c>
      <c r="I42" s="8">
        <v>48</v>
      </c>
    </row>
    <row r="43" spans="1:9" ht="15" customHeight="1">
      <c r="A43" s="145" t="s">
        <v>79</v>
      </c>
      <c r="B43" s="137" t="s">
        <v>40</v>
      </c>
      <c r="C43" s="25">
        <v>19.3</v>
      </c>
      <c r="D43" s="44" t="s">
        <v>80</v>
      </c>
      <c r="E43" s="19" t="s">
        <v>47</v>
      </c>
      <c r="F43" s="30"/>
      <c r="G43" s="87">
        <v>3</v>
      </c>
      <c r="H43" s="99" t="s">
        <v>48</v>
      </c>
      <c r="I43" s="8">
        <v>48</v>
      </c>
    </row>
    <row r="44" spans="1:9" ht="15" customHeight="1">
      <c r="A44" s="144"/>
      <c r="B44" s="137"/>
      <c r="C44" s="40"/>
      <c r="D44" s="44" t="s">
        <v>81</v>
      </c>
      <c r="E44" s="4" t="s">
        <v>50</v>
      </c>
      <c r="F44" s="30"/>
      <c r="G44" s="87">
        <v>7.6999999999999999E-2</v>
      </c>
      <c r="H44" s="99" t="s">
        <v>18</v>
      </c>
      <c r="I44" s="8">
        <v>48</v>
      </c>
    </row>
    <row r="45" spans="1:9" ht="15" customHeight="1">
      <c r="A45" s="138" t="s">
        <v>82</v>
      </c>
      <c r="B45" s="137" t="s">
        <v>40</v>
      </c>
      <c r="C45" s="40">
        <v>18</v>
      </c>
      <c r="D45" s="44" t="s">
        <v>46</v>
      </c>
      <c r="E45" s="18" t="s">
        <v>83</v>
      </c>
      <c r="F45" s="30"/>
      <c r="G45" s="87">
        <v>1</v>
      </c>
      <c r="H45" s="99" t="s">
        <v>73</v>
      </c>
      <c r="I45" s="8">
        <v>48</v>
      </c>
    </row>
    <row r="46" spans="1:9" ht="15" customHeight="1">
      <c r="A46" s="138" t="s">
        <v>84</v>
      </c>
      <c r="B46" s="137" t="s">
        <v>40</v>
      </c>
      <c r="C46" s="51">
        <v>10</v>
      </c>
      <c r="D46" s="41"/>
      <c r="E46" s="18" t="s">
        <v>54</v>
      </c>
      <c r="F46" s="30"/>
      <c r="G46" s="87">
        <v>1</v>
      </c>
      <c r="H46" s="99" t="s">
        <v>73</v>
      </c>
      <c r="I46" s="8">
        <v>48</v>
      </c>
    </row>
    <row r="47" spans="1:9" ht="15" customHeight="1">
      <c r="A47" s="145"/>
      <c r="B47" s="137"/>
      <c r="C47" s="25"/>
      <c r="D47" s="44" t="s">
        <v>27</v>
      </c>
      <c r="E47" s="21" t="s">
        <v>85</v>
      </c>
      <c r="F47" s="30"/>
      <c r="G47" s="87">
        <v>1</v>
      </c>
      <c r="H47" s="99" t="s">
        <v>73</v>
      </c>
      <c r="I47" s="8">
        <v>48</v>
      </c>
    </row>
    <row r="48" spans="1:9" ht="15" customHeight="1">
      <c r="A48" s="138" t="s">
        <v>86</v>
      </c>
      <c r="B48" s="137" t="s">
        <v>40</v>
      </c>
      <c r="C48" s="51"/>
      <c r="D48" s="56">
        <f>SUM(C40:C52)</f>
        <v>125.2</v>
      </c>
      <c r="E48" s="21" t="s">
        <v>87</v>
      </c>
      <c r="F48" s="30"/>
      <c r="G48" s="87">
        <v>7</v>
      </c>
      <c r="H48" s="99" t="s">
        <v>21</v>
      </c>
      <c r="I48" s="8">
        <v>48</v>
      </c>
    </row>
    <row r="49" spans="1:9" ht="15" customHeight="1">
      <c r="A49" s="138" t="s">
        <v>88</v>
      </c>
      <c r="B49" s="137" t="s">
        <v>40</v>
      </c>
      <c r="C49" s="57">
        <v>58.5</v>
      </c>
      <c r="D49" s="41"/>
      <c r="E49" s="5" t="s">
        <v>59</v>
      </c>
      <c r="F49" s="30"/>
      <c r="G49" s="87">
        <v>0.499</v>
      </c>
      <c r="H49" s="99" t="s">
        <v>56</v>
      </c>
      <c r="I49" s="8">
        <v>48</v>
      </c>
    </row>
    <row r="50" spans="1:9" ht="15" customHeight="1">
      <c r="A50" s="138" t="s">
        <v>89</v>
      </c>
      <c r="B50" s="137" t="s">
        <v>40</v>
      </c>
      <c r="C50" s="50">
        <v>9.8000000000000007</v>
      </c>
      <c r="D50" s="41"/>
      <c r="E50" s="20" t="s">
        <v>60</v>
      </c>
      <c r="F50" s="30"/>
      <c r="G50" s="87">
        <v>0.499</v>
      </c>
      <c r="H50" s="99" t="s">
        <v>56</v>
      </c>
      <c r="I50" s="8">
        <v>48</v>
      </c>
    </row>
    <row r="51" spans="1:9" ht="15" customHeight="1">
      <c r="A51" s="42"/>
      <c r="B51" s="146"/>
      <c r="C51" s="50"/>
      <c r="D51" s="41"/>
      <c r="E51" s="20" t="s">
        <v>62</v>
      </c>
      <c r="F51" s="30"/>
      <c r="G51" s="92">
        <v>0.23300000000000001</v>
      </c>
      <c r="H51" s="99" t="s">
        <v>61</v>
      </c>
      <c r="I51" s="8">
        <v>48</v>
      </c>
    </row>
    <row r="52" spans="1:9" ht="15" customHeight="1" thickBot="1">
      <c r="A52" s="42"/>
      <c r="B52" s="146"/>
      <c r="C52" s="43"/>
      <c r="D52" s="58"/>
      <c r="E52" s="7" t="s">
        <v>63</v>
      </c>
      <c r="F52" s="30"/>
      <c r="G52" s="102">
        <v>1.9E-2</v>
      </c>
      <c r="H52" s="113" t="s">
        <v>64</v>
      </c>
      <c r="I52" s="83">
        <v>48</v>
      </c>
    </row>
    <row r="53" spans="1:9" ht="15" customHeight="1" thickTop="1">
      <c r="A53" s="155" t="s">
        <v>90</v>
      </c>
      <c r="B53" s="156"/>
      <c r="C53" s="36" t="s">
        <v>9</v>
      </c>
      <c r="D53" s="53"/>
      <c r="E53" s="2" t="s">
        <v>38</v>
      </c>
      <c r="F53" s="30"/>
      <c r="G53" s="87">
        <v>1</v>
      </c>
      <c r="H53" s="98" t="s">
        <v>73</v>
      </c>
      <c r="I53" s="8">
        <v>48</v>
      </c>
    </row>
    <row r="54" spans="1:9" ht="15" customHeight="1">
      <c r="A54" s="42"/>
      <c r="B54" s="143"/>
      <c r="C54" s="43"/>
      <c r="D54" s="41"/>
      <c r="E54" s="18" t="s">
        <v>20</v>
      </c>
      <c r="F54" s="30"/>
      <c r="G54" s="87">
        <v>7</v>
      </c>
      <c r="H54" s="99" t="s">
        <v>21</v>
      </c>
      <c r="I54" s="8">
        <v>48</v>
      </c>
    </row>
    <row r="55" spans="1:9" ht="15" customHeight="1">
      <c r="A55" s="42"/>
      <c r="B55" s="143"/>
      <c r="C55" s="43"/>
      <c r="D55" s="41"/>
      <c r="E55" s="19" t="s">
        <v>44</v>
      </c>
      <c r="F55" s="30"/>
      <c r="G55" s="92">
        <v>7</v>
      </c>
      <c r="H55" s="99" t="s">
        <v>21</v>
      </c>
      <c r="I55" s="8">
        <v>48</v>
      </c>
    </row>
    <row r="56" spans="1:9" ht="15" customHeight="1">
      <c r="A56" s="144" t="s">
        <v>91</v>
      </c>
      <c r="B56" s="137" t="s">
        <v>40</v>
      </c>
      <c r="C56" s="59">
        <v>11</v>
      </c>
      <c r="D56" s="41"/>
      <c r="E56" s="19" t="s">
        <v>47</v>
      </c>
      <c r="F56" s="30"/>
      <c r="G56" s="87">
        <v>7</v>
      </c>
      <c r="H56" s="99" t="s">
        <v>21</v>
      </c>
      <c r="I56" s="8">
        <v>48</v>
      </c>
    </row>
    <row r="57" spans="1:9" ht="15" customHeight="1">
      <c r="A57" s="42"/>
      <c r="B57" s="143"/>
      <c r="C57" s="43"/>
      <c r="D57" s="39" t="s">
        <v>92</v>
      </c>
      <c r="E57" s="19" t="s">
        <v>93</v>
      </c>
      <c r="F57" s="30"/>
      <c r="G57" s="87">
        <v>7</v>
      </c>
      <c r="H57" s="99" t="s">
        <v>21</v>
      </c>
      <c r="I57" s="8">
        <v>48</v>
      </c>
    </row>
    <row r="58" spans="1:9" ht="15" customHeight="1">
      <c r="A58" s="42"/>
      <c r="B58" s="143"/>
      <c r="C58" s="43"/>
      <c r="D58" s="44" t="s">
        <v>94</v>
      </c>
      <c r="E58" s="4" t="s">
        <v>50</v>
      </c>
      <c r="F58" s="30"/>
      <c r="G58" s="92">
        <v>7.6999999999999999E-2</v>
      </c>
      <c r="H58" s="99" t="s">
        <v>18</v>
      </c>
      <c r="I58" s="8">
        <v>48</v>
      </c>
    </row>
    <row r="59" spans="1:9" ht="15" customHeight="1">
      <c r="A59" s="42"/>
      <c r="B59" s="143"/>
      <c r="C59" s="43"/>
      <c r="D59" s="56" t="s">
        <v>95</v>
      </c>
      <c r="E59" s="18" t="s">
        <v>96</v>
      </c>
      <c r="F59" s="30"/>
      <c r="G59" s="92">
        <v>1</v>
      </c>
      <c r="H59" s="99" t="s">
        <v>73</v>
      </c>
      <c r="I59" s="8">
        <v>48</v>
      </c>
    </row>
    <row r="60" spans="1:9" ht="15" customHeight="1">
      <c r="A60" s="42"/>
      <c r="B60" s="143"/>
      <c r="C60" s="43"/>
      <c r="D60" s="44" t="s">
        <v>27</v>
      </c>
      <c r="E60" s="18" t="s">
        <v>83</v>
      </c>
      <c r="F60" s="30"/>
      <c r="G60" s="92">
        <v>1</v>
      </c>
      <c r="H60" s="99" t="s">
        <v>73</v>
      </c>
      <c r="I60" s="8">
        <v>48</v>
      </c>
    </row>
    <row r="61" spans="1:9" ht="15" customHeight="1">
      <c r="A61" s="42"/>
      <c r="B61" s="143"/>
      <c r="C61" s="43"/>
      <c r="D61" s="44">
        <f>SUM(C53:C66)</f>
        <v>11</v>
      </c>
      <c r="E61" s="18" t="s">
        <v>54</v>
      </c>
      <c r="F61" s="30"/>
      <c r="G61" s="92">
        <v>1</v>
      </c>
      <c r="H61" s="99" t="s">
        <v>73</v>
      </c>
      <c r="I61" s="8">
        <v>48</v>
      </c>
    </row>
    <row r="62" spans="1:9" ht="15" customHeight="1">
      <c r="A62" s="42"/>
      <c r="B62" s="143"/>
      <c r="C62" s="43"/>
      <c r="D62" s="41"/>
      <c r="E62" s="21" t="s">
        <v>85</v>
      </c>
      <c r="F62" s="30"/>
      <c r="G62" s="92">
        <v>7</v>
      </c>
      <c r="H62" s="99" t="s">
        <v>21</v>
      </c>
      <c r="I62" s="8">
        <v>48</v>
      </c>
    </row>
    <row r="63" spans="1:9" ht="15" customHeight="1">
      <c r="A63" s="42"/>
      <c r="B63" s="143"/>
      <c r="C63" s="43"/>
      <c r="D63" s="41"/>
      <c r="E63" s="5" t="s">
        <v>97</v>
      </c>
      <c r="F63" s="30"/>
      <c r="G63" s="92">
        <v>7</v>
      </c>
      <c r="H63" s="99" t="s">
        <v>21</v>
      </c>
      <c r="I63" s="8">
        <v>48</v>
      </c>
    </row>
    <row r="64" spans="1:9" ht="15" customHeight="1">
      <c r="A64" s="42"/>
      <c r="B64" s="143"/>
      <c r="C64" s="43"/>
      <c r="D64" s="41"/>
      <c r="E64" s="20" t="s">
        <v>60</v>
      </c>
      <c r="F64" s="30"/>
      <c r="G64" s="87">
        <v>0.23300000000000001</v>
      </c>
      <c r="H64" s="99" t="s">
        <v>61</v>
      </c>
      <c r="I64" s="8">
        <v>48</v>
      </c>
    </row>
    <row r="65" spans="1:9" ht="15" customHeight="1">
      <c r="A65" s="42"/>
      <c r="B65" s="143"/>
      <c r="C65" s="43"/>
      <c r="D65" s="41"/>
      <c r="E65" s="20" t="s">
        <v>62</v>
      </c>
      <c r="F65" s="30"/>
      <c r="G65" s="92">
        <v>7.6999999999999999E-2</v>
      </c>
      <c r="H65" s="99" t="s">
        <v>18</v>
      </c>
      <c r="I65" s="8">
        <v>48</v>
      </c>
    </row>
    <row r="66" spans="1:9" ht="15" customHeight="1" thickBot="1">
      <c r="A66" s="147"/>
      <c r="B66" s="60"/>
      <c r="C66" s="61"/>
      <c r="D66" s="58"/>
      <c r="E66" s="7" t="s">
        <v>63</v>
      </c>
      <c r="F66" s="30"/>
      <c r="G66" s="102">
        <v>1.9E-2</v>
      </c>
      <c r="H66" s="113" t="s">
        <v>64</v>
      </c>
      <c r="I66" s="83">
        <v>48</v>
      </c>
    </row>
    <row r="67" spans="1:9" ht="15" customHeight="1" thickTop="1">
      <c r="A67" s="155" t="s">
        <v>98</v>
      </c>
      <c r="B67" s="156"/>
      <c r="C67" s="62" t="s">
        <v>9</v>
      </c>
      <c r="D67" s="53"/>
      <c r="E67" s="2" t="s">
        <v>38</v>
      </c>
      <c r="F67" s="30"/>
      <c r="G67" s="92">
        <v>1</v>
      </c>
      <c r="H67" s="98" t="s">
        <v>73</v>
      </c>
      <c r="I67" s="8">
        <v>48</v>
      </c>
    </row>
    <row r="68" spans="1:9" ht="15" customHeight="1">
      <c r="A68" s="148"/>
      <c r="B68" s="143"/>
      <c r="C68" s="43"/>
      <c r="D68" s="41"/>
      <c r="E68" s="18" t="s">
        <v>20</v>
      </c>
      <c r="F68" s="30"/>
      <c r="G68" s="92">
        <v>7</v>
      </c>
      <c r="H68" s="99" t="s">
        <v>21</v>
      </c>
      <c r="I68" s="8">
        <v>48</v>
      </c>
    </row>
    <row r="69" spans="1:9" ht="15" customHeight="1">
      <c r="A69" s="138" t="s">
        <v>99</v>
      </c>
      <c r="B69" s="133" t="s">
        <v>40</v>
      </c>
      <c r="C69" s="43">
        <v>9.6999999999999993</v>
      </c>
      <c r="D69" s="41"/>
      <c r="E69" s="19" t="s">
        <v>44</v>
      </c>
      <c r="F69" s="30"/>
      <c r="G69" s="92">
        <v>7</v>
      </c>
      <c r="H69" s="99" t="s">
        <v>21</v>
      </c>
      <c r="I69" s="8">
        <v>48</v>
      </c>
    </row>
    <row r="70" spans="1:9" ht="15" customHeight="1">
      <c r="A70" s="138" t="s">
        <v>100</v>
      </c>
      <c r="B70" s="133" t="s">
        <v>40</v>
      </c>
      <c r="C70" s="38">
        <v>9.6999999999999993</v>
      </c>
      <c r="D70" s="41"/>
      <c r="E70" s="19" t="s">
        <v>47</v>
      </c>
      <c r="F70" s="30"/>
      <c r="G70" s="92">
        <v>7</v>
      </c>
      <c r="H70" s="99" t="s">
        <v>21</v>
      </c>
      <c r="I70" s="8">
        <v>48</v>
      </c>
    </row>
    <row r="71" spans="1:9" ht="15" customHeight="1">
      <c r="A71" s="48" t="s">
        <v>101</v>
      </c>
      <c r="B71" s="133" t="s">
        <v>40</v>
      </c>
      <c r="C71" s="40">
        <f>118-21.5</f>
        <v>96.5</v>
      </c>
      <c r="D71" s="41"/>
      <c r="E71" s="19" t="s">
        <v>93</v>
      </c>
      <c r="F71" s="30"/>
      <c r="G71" s="92">
        <v>7</v>
      </c>
      <c r="H71" s="99" t="s">
        <v>21</v>
      </c>
      <c r="I71" s="8">
        <v>48</v>
      </c>
    </row>
    <row r="72" spans="1:9" ht="15" customHeight="1">
      <c r="A72" s="48" t="s">
        <v>102</v>
      </c>
      <c r="B72" s="133" t="s">
        <v>40</v>
      </c>
      <c r="C72" s="40">
        <f>118-21.5</f>
        <v>96.5</v>
      </c>
      <c r="D72" s="41"/>
      <c r="E72" s="4" t="s">
        <v>103</v>
      </c>
      <c r="F72" s="30"/>
      <c r="G72" s="87">
        <v>0.23300000000000001</v>
      </c>
      <c r="H72" s="99" t="s">
        <v>61</v>
      </c>
      <c r="I72" s="8">
        <v>48</v>
      </c>
    </row>
    <row r="73" spans="1:9" ht="15" customHeight="1">
      <c r="A73" s="48" t="s">
        <v>104</v>
      </c>
      <c r="B73" s="133" t="s">
        <v>40</v>
      </c>
      <c r="C73" s="38">
        <v>21.5</v>
      </c>
      <c r="D73" s="44" t="s">
        <v>98</v>
      </c>
      <c r="E73" s="18" t="s">
        <v>105</v>
      </c>
      <c r="F73" s="30"/>
      <c r="G73" s="92">
        <v>1</v>
      </c>
      <c r="H73" s="99" t="s">
        <v>73</v>
      </c>
      <c r="I73" s="8">
        <v>48</v>
      </c>
    </row>
    <row r="74" spans="1:9" ht="15" customHeight="1">
      <c r="A74" s="48" t="s">
        <v>106</v>
      </c>
      <c r="B74" s="133" t="s">
        <v>40</v>
      </c>
      <c r="C74" s="38">
        <v>21.5</v>
      </c>
      <c r="D74" s="41"/>
      <c r="E74" s="18" t="s">
        <v>107</v>
      </c>
      <c r="F74" s="30"/>
      <c r="G74" s="92">
        <v>7</v>
      </c>
      <c r="H74" s="99" t="s">
        <v>21</v>
      </c>
      <c r="I74" s="8">
        <v>48</v>
      </c>
    </row>
    <row r="75" spans="1:9" ht="15" customHeight="1">
      <c r="A75" s="139"/>
      <c r="B75" s="133"/>
      <c r="C75" s="38"/>
      <c r="D75" s="44" t="s">
        <v>27</v>
      </c>
      <c r="E75" s="18" t="s">
        <v>54</v>
      </c>
      <c r="F75" s="30"/>
      <c r="G75" s="92">
        <v>1</v>
      </c>
      <c r="H75" s="99" t="s">
        <v>73</v>
      </c>
      <c r="I75" s="8">
        <v>48</v>
      </c>
    </row>
    <row r="76" spans="1:9" ht="15" customHeight="1">
      <c r="A76" s="48" t="s">
        <v>108</v>
      </c>
      <c r="B76" s="133" t="s">
        <v>40</v>
      </c>
      <c r="C76" s="38">
        <v>32.5</v>
      </c>
      <c r="D76" s="44">
        <f>SUM(C67:C81)</f>
        <v>345</v>
      </c>
      <c r="E76" s="21" t="s">
        <v>55</v>
      </c>
      <c r="F76" s="30"/>
      <c r="G76" s="92">
        <v>7</v>
      </c>
      <c r="H76" s="99" t="s">
        <v>21</v>
      </c>
      <c r="I76" s="8">
        <v>48</v>
      </c>
    </row>
    <row r="77" spans="1:9" ht="15" customHeight="1">
      <c r="A77" s="48" t="s">
        <v>109</v>
      </c>
      <c r="B77" s="133" t="s">
        <v>40</v>
      </c>
      <c r="C77" s="38">
        <v>32.5</v>
      </c>
      <c r="D77" s="41"/>
      <c r="E77" s="21" t="s">
        <v>110</v>
      </c>
      <c r="F77" s="30"/>
      <c r="G77" s="92">
        <v>7</v>
      </c>
      <c r="H77" s="99" t="s">
        <v>21</v>
      </c>
      <c r="I77" s="8">
        <v>48</v>
      </c>
    </row>
    <row r="78" spans="1:9" ht="15" customHeight="1">
      <c r="A78" s="139"/>
      <c r="B78" s="133"/>
      <c r="C78" s="38"/>
      <c r="D78" s="41"/>
      <c r="E78" s="5" t="s">
        <v>59</v>
      </c>
      <c r="F78" s="30"/>
      <c r="G78" s="87">
        <v>0.499</v>
      </c>
      <c r="H78" s="99" t="s">
        <v>56</v>
      </c>
      <c r="I78" s="8">
        <v>48</v>
      </c>
    </row>
    <row r="79" spans="1:9" ht="15" customHeight="1">
      <c r="A79" s="48" t="s">
        <v>111</v>
      </c>
      <c r="B79" s="133" t="s">
        <v>40</v>
      </c>
      <c r="C79" s="38">
        <v>12.3</v>
      </c>
      <c r="D79" s="41"/>
      <c r="E79" s="20" t="s">
        <v>60</v>
      </c>
      <c r="F79" s="30"/>
      <c r="G79" s="87">
        <v>0.23300000000000001</v>
      </c>
      <c r="H79" s="99" t="s">
        <v>61</v>
      </c>
      <c r="I79" s="8">
        <v>48</v>
      </c>
    </row>
    <row r="80" spans="1:9" ht="15" customHeight="1">
      <c r="A80" s="48" t="s">
        <v>112</v>
      </c>
      <c r="B80" s="133" t="s">
        <v>40</v>
      </c>
      <c r="C80" s="38">
        <v>12.3</v>
      </c>
      <c r="D80" s="41"/>
      <c r="E80" s="20" t="s">
        <v>62</v>
      </c>
      <c r="F80" s="30"/>
      <c r="G80" s="92">
        <v>7.6999999999999999E-2</v>
      </c>
      <c r="H80" s="99" t="s">
        <v>18</v>
      </c>
      <c r="I80" s="8">
        <v>48</v>
      </c>
    </row>
    <row r="81" spans="1:9" ht="15" customHeight="1" thickBot="1">
      <c r="A81" s="129"/>
      <c r="B81" s="137"/>
      <c r="C81" s="63"/>
      <c r="D81" s="58"/>
      <c r="E81" s="7" t="s">
        <v>63</v>
      </c>
      <c r="F81" s="30"/>
      <c r="G81" s="102">
        <v>1.9E-2</v>
      </c>
      <c r="H81" s="113" t="s">
        <v>64</v>
      </c>
      <c r="I81" s="83">
        <v>48</v>
      </c>
    </row>
    <row r="82" spans="1:9" ht="15" customHeight="1" thickTop="1">
      <c r="A82" s="155" t="s">
        <v>113</v>
      </c>
      <c r="B82" s="156"/>
      <c r="C82" s="62" t="s">
        <v>9</v>
      </c>
      <c r="D82" s="53"/>
      <c r="E82" s="2" t="s">
        <v>38</v>
      </c>
      <c r="F82" s="30"/>
      <c r="G82" s="92">
        <v>1</v>
      </c>
      <c r="H82" s="112" t="s">
        <v>73</v>
      </c>
      <c r="I82" s="8">
        <v>48</v>
      </c>
    </row>
    <row r="83" spans="1:9" ht="15" customHeight="1">
      <c r="A83" s="144" t="s">
        <v>114</v>
      </c>
      <c r="B83" s="133" t="s">
        <v>40</v>
      </c>
      <c r="C83" s="38">
        <v>8.5</v>
      </c>
      <c r="D83" s="41"/>
      <c r="E83" s="18" t="s">
        <v>20</v>
      </c>
      <c r="F83" s="30"/>
      <c r="G83" s="92">
        <v>7</v>
      </c>
      <c r="H83" s="99" t="s">
        <v>21</v>
      </c>
      <c r="I83" s="8">
        <v>48</v>
      </c>
    </row>
    <row r="84" spans="1:9" ht="15" customHeight="1">
      <c r="A84" s="144" t="s">
        <v>115</v>
      </c>
      <c r="B84" s="133" t="s">
        <v>40</v>
      </c>
      <c r="C84" s="38">
        <v>8.5</v>
      </c>
      <c r="D84" s="41"/>
      <c r="E84" s="19" t="s">
        <v>44</v>
      </c>
      <c r="F84" s="30"/>
      <c r="G84" s="92">
        <v>7</v>
      </c>
      <c r="H84" s="99" t="s">
        <v>21</v>
      </c>
      <c r="I84" s="8">
        <v>48</v>
      </c>
    </row>
    <row r="85" spans="1:9" ht="15" customHeight="1">
      <c r="A85" s="144" t="s">
        <v>116</v>
      </c>
      <c r="B85" s="133" t="s">
        <v>40</v>
      </c>
      <c r="C85" s="38">
        <v>11.5</v>
      </c>
      <c r="D85" s="41"/>
      <c r="E85" s="19" t="s">
        <v>117</v>
      </c>
      <c r="F85" s="30"/>
      <c r="G85" s="92">
        <v>7</v>
      </c>
      <c r="H85" s="99" t="s">
        <v>21</v>
      </c>
      <c r="I85" s="8">
        <v>48</v>
      </c>
    </row>
    <row r="86" spans="1:9" ht="15" customHeight="1">
      <c r="A86" s="144" t="s">
        <v>118</v>
      </c>
      <c r="B86" s="133" t="s">
        <v>40</v>
      </c>
      <c r="C86" s="38">
        <v>11.5</v>
      </c>
      <c r="D86" s="41"/>
      <c r="E86" s="19" t="s">
        <v>93</v>
      </c>
      <c r="F86" s="30"/>
      <c r="G86" s="92">
        <v>7</v>
      </c>
      <c r="H86" s="99" t="s">
        <v>21</v>
      </c>
      <c r="I86" s="8">
        <v>48</v>
      </c>
    </row>
    <row r="87" spans="1:9" ht="15" customHeight="1">
      <c r="A87" s="144" t="s">
        <v>119</v>
      </c>
      <c r="B87" s="133" t="s">
        <v>40</v>
      </c>
      <c r="C87" s="38">
        <v>12.5</v>
      </c>
      <c r="D87" s="41"/>
      <c r="E87" s="4" t="s">
        <v>103</v>
      </c>
      <c r="F87" s="30"/>
      <c r="G87" s="92">
        <v>0.23300000000000001</v>
      </c>
      <c r="H87" s="99" t="s">
        <v>61</v>
      </c>
      <c r="I87" s="8">
        <v>48</v>
      </c>
    </row>
    <row r="88" spans="1:9" ht="15" customHeight="1">
      <c r="A88" s="144" t="s">
        <v>120</v>
      </c>
      <c r="B88" s="133" t="s">
        <v>40</v>
      </c>
      <c r="C88" s="38">
        <v>12.5</v>
      </c>
      <c r="D88" s="44" t="s">
        <v>121</v>
      </c>
      <c r="E88" s="18" t="s">
        <v>122</v>
      </c>
      <c r="F88" s="30"/>
      <c r="G88" s="87">
        <v>7</v>
      </c>
      <c r="H88" s="99" t="s">
        <v>21</v>
      </c>
      <c r="I88" s="8">
        <v>48</v>
      </c>
    </row>
    <row r="89" spans="1:9" ht="15" customHeight="1">
      <c r="A89" s="144" t="s">
        <v>123</v>
      </c>
      <c r="B89" s="133" t="s">
        <v>40</v>
      </c>
      <c r="C89" s="38"/>
      <c r="D89" s="44" t="s">
        <v>124</v>
      </c>
      <c r="E89" s="18" t="s">
        <v>54</v>
      </c>
      <c r="F89" s="30"/>
      <c r="G89" s="92">
        <v>1</v>
      </c>
      <c r="H89" s="99" t="s">
        <v>73</v>
      </c>
      <c r="I89" s="8">
        <v>48</v>
      </c>
    </row>
    <row r="90" spans="1:9" ht="15" customHeight="1">
      <c r="A90" s="144" t="s">
        <v>125</v>
      </c>
      <c r="B90" s="133" t="s">
        <v>40</v>
      </c>
      <c r="C90" s="38"/>
      <c r="D90" s="41"/>
      <c r="E90" s="21" t="s">
        <v>55</v>
      </c>
      <c r="F90" s="30"/>
      <c r="G90" s="92">
        <v>7</v>
      </c>
      <c r="H90" s="99" t="s">
        <v>21</v>
      </c>
      <c r="I90" s="8">
        <v>48</v>
      </c>
    </row>
    <row r="91" spans="1:9" ht="15" customHeight="1">
      <c r="A91" s="144" t="s">
        <v>126</v>
      </c>
      <c r="B91" s="133" t="s">
        <v>40</v>
      </c>
      <c r="C91" s="38">
        <f>3.2+4.4+2.2</f>
        <v>9.8000000000000007</v>
      </c>
      <c r="D91" s="44"/>
      <c r="E91" s="5" t="s">
        <v>59</v>
      </c>
      <c r="F91" s="30"/>
      <c r="G91" s="92">
        <v>7</v>
      </c>
      <c r="H91" s="99" t="s">
        <v>21</v>
      </c>
      <c r="I91" s="8">
        <v>48</v>
      </c>
    </row>
    <row r="92" spans="1:9" ht="15" customHeight="1">
      <c r="A92" s="138" t="s">
        <v>127</v>
      </c>
      <c r="B92" s="133" t="s">
        <v>40</v>
      </c>
      <c r="C92" s="38">
        <v>3.6</v>
      </c>
      <c r="D92" s="41"/>
      <c r="E92" s="23" t="s">
        <v>128</v>
      </c>
      <c r="F92" s="30"/>
      <c r="G92" s="92">
        <v>7</v>
      </c>
      <c r="H92" s="99" t="s">
        <v>21</v>
      </c>
      <c r="I92" s="8">
        <v>48</v>
      </c>
    </row>
    <row r="93" spans="1:9" ht="15" customHeight="1">
      <c r="A93" s="138" t="s">
        <v>129</v>
      </c>
      <c r="B93" s="133" t="s">
        <v>40</v>
      </c>
      <c r="C93" s="64">
        <v>3.6</v>
      </c>
      <c r="D93" s="44" t="s">
        <v>27</v>
      </c>
      <c r="E93" s="20" t="s">
        <v>60</v>
      </c>
      <c r="F93" s="30"/>
      <c r="G93" s="92">
        <v>0.23300000000000001</v>
      </c>
      <c r="H93" s="99" t="s">
        <v>61</v>
      </c>
      <c r="I93" s="8">
        <v>48</v>
      </c>
    </row>
    <row r="94" spans="1:9" ht="15" customHeight="1">
      <c r="A94" s="144" t="s">
        <v>130</v>
      </c>
      <c r="B94" s="133" t="s">
        <v>40</v>
      </c>
      <c r="C94" s="38">
        <v>6.1</v>
      </c>
      <c r="D94" s="39">
        <f>SUM(C82:C98)</f>
        <v>127.09999999999998</v>
      </c>
      <c r="E94" s="20" t="s">
        <v>62</v>
      </c>
      <c r="F94" s="30"/>
      <c r="G94" s="87">
        <v>7.6999999999999999E-2</v>
      </c>
      <c r="H94" s="99" t="s">
        <v>18</v>
      </c>
      <c r="I94" s="8">
        <v>48</v>
      </c>
    </row>
    <row r="95" spans="1:9" ht="15" customHeight="1">
      <c r="A95" s="144" t="s">
        <v>131</v>
      </c>
      <c r="B95" s="133" t="s">
        <v>40</v>
      </c>
      <c r="C95" s="38">
        <f>7.8+3.3+3.3+1.8+1.8+1.8</f>
        <v>19.8</v>
      </c>
      <c r="D95" s="39"/>
      <c r="E95" s="79" t="s">
        <v>63</v>
      </c>
      <c r="F95" s="30"/>
      <c r="G95" s="103">
        <v>1.9E-2</v>
      </c>
      <c r="H95" s="22" t="s">
        <v>64</v>
      </c>
      <c r="I95" s="8">
        <v>48</v>
      </c>
    </row>
    <row r="96" spans="1:9" ht="15" customHeight="1">
      <c r="A96" s="144" t="s">
        <v>132</v>
      </c>
      <c r="B96" s="133" t="s">
        <v>40</v>
      </c>
      <c r="C96" s="38">
        <f>6.3+3.8+2.5+3.3+3.3</f>
        <v>19.2</v>
      </c>
      <c r="D96" s="119"/>
      <c r="E96" s="93"/>
      <c r="F96" s="82"/>
      <c r="G96" s="109"/>
      <c r="H96" s="109"/>
      <c r="I96" s="121"/>
    </row>
    <row r="97" spans="1:9" ht="15" customHeight="1">
      <c r="A97" s="144" t="s">
        <v>133</v>
      </c>
      <c r="B97" s="133" t="s">
        <v>40</v>
      </c>
      <c r="C97" s="38"/>
      <c r="D97" s="120"/>
      <c r="E97" s="77"/>
      <c r="F97" s="14"/>
      <c r="G97" s="110"/>
      <c r="H97" s="110"/>
      <c r="I97" s="122"/>
    </row>
    <row r="98" spans="1:9" ht="15" customHeight="1" thickBot="1">
      <c r="A98" s="144" t="s">
        <v>134</v>
      </c>
      <c r="B98" s="133" t="s">
        <v>40</v>
      </c>
      <c r="C98" s="38"/>
      <c r="D98" s="120"/>
      <c r="E98" s="81"/>
      <c r="F98" s="15"/>
      <c r="G98" s="90"/>
      <c r="H98" s="90"/>
      <c r="I98" s="80"/>
    </row>
    <row r="99" spans="1:9" ht="15" customHeight="1" thickTop="1">
      <c r="A99" s="155" t="s">
        <v>135</v>
      </c>
      <c r="B99" s="156"/>
      <c r="C99" s="62" t="s">
        <v>9</v>
      </c>
      <c r="D99" s="53"/>
      <c r="E99" s="2" t="s">
        <v>38</v>
      </c>
      <c r="F99" s="32"/>
      <c r="G99" s="94">
        <v>1</v>
      </c>
      <c r="H99" s="98" t="s">
        <v>73</v>
      </c>
      <c r="I99" s="8">
        <v>48</v>
      </c>
    </row>
    <row r="100" spans="1:9" ht="15" customHeight="1">
      <c r="A100" s="42"/>
      <c r="B100" s="137"/>
      <c r="C100" s="43"/>
      <c r="D100" s="41"/>
      <c r="E100" s="18" t="s">
        <v>20</v>
      </c>
      <c r="F100" s="32"/>
      <c r="G100" s="92">
        <v>7</v>
      </c>
      <c r="H100" s="99" t="s">
        <v>21</v>
      </c>
      <c r="I100" s="8">
        <v>48</v>
      </c>
    </row>
    <row r="101" spans="1:9" ht="15" customHeight="1">
      <c r="A101" s="42"/>
      <c r="B101" s="137"/>
      <c r="C101" s="50"/>
      <c r="D101" s="41"/>
      <c r="E101" s="19" t="s">
        <v>136</v>
      </c>
      <c r="F101" s="32"/>
      <c r="G101" s="92">
        <v>7</v>
      </c>
      <c r="H101" s="99" t="s">
        <v>21</v>
      </c>
      <c r="I101" s="8">
        <v>48</v>
      </c>
    </row>
    <row r="102" spans="1:9" ht="15" customHeight="1">
      <c r="A102" s="138" t="s">
        <v>137</v>
      </c>
      <c r="B102" s="128" t="s">
        <v>138</v>
      </c>
      <c r="C102" s="50">
        <f>4.2*2</f>
        <v>8.4</v>
      </c>
      <c r="D102" s="41"/>
      <c r="E102" s="19" t="s">
        <v>139</v>
      </c>
      <c r="F102" s="32"/>
      <c r="G102" s="92">
        <v>0.499</v>
      </c>
      <c r="H102" s="99" t="s">
        <v>56</v>
      </c>
      <c r="I102" s="8">
        <v>48</v>
      </c>
    </row>
    <row r="103" spans="1:9" ht="15" customHeight="1">
      <c r="A103" s="48" t="s">
        <v>140</v>
      </c>
      <c r="B103" s="128" t="s">
        <v>138</v>
      </c>
      <c r="C103" s="38">
        <f>597-312.5-87.5</f>
        <v>197</v>
      </c>
      <c r="D103" s="41"/>
      <c r="E103" s="19" t="s">
        <v>141</v>
      </c>
      <c r="F103" s="32"/>
      <c r="G103" s="92">
        <v>7</v>
      </c>
      <c r="H103" s="99" t="s">
        <v>21</v>
      </c>
      <c r="I103" s="8">
        <v>48</v>
      </c>
    </row>
    <row r="104" spans="1:9" ht="15" customHeight="1">
      <c r="A104" s="48"/>
      <c r="B104" s="128"/>
      <c r="C104" s="38"/>
      <c r="D104" s="41"/>
      <c r="E104" s="4" t="s">
        <v>142</v>
      </c>
      <c r="F104" s="32"/>
      <c r="G104" s="92">
        <v>7.6999999999999999E-2</v>
      </c>
      <c r="H104" s="99" t="s">
        <v>18</v>
      </c>
      <c r="I104" s="8">
        <v>48</v>
      </c>
    </row>
    <row r="105" spans="1:9" ht="15" customHeight="1">
      <c r="A105" s="138" t="s">
        <v>143</v>
      </c>
      <c r="B105" s="128" t="s">
        <v>138</v>
      </c>
      <c r="C105" s="51">
        <v>312.5</v>
      </c>
      <c r="D105" s="44" t="s">
        <v>144</v>
      </c>
      <c r="E105" s="4" t="s">
        <v>145</v>
      </c>
      <c r="F105" s="32"/>
      <c r="G105" s="92">
        <v>1.9E-2</v>
      </c>
      <c r="H105" s="99" t="s">
        <v>146</v>
      </c>
      <c r="I105" s="8">
        <v>48</v>
      </c>
    </row>
    <row r="106" spans="1:9" ht="15" customHeight="1">
      <c r="A106" s="138"/>
      <c r="B106" s="128"/>
      <c r="C106" s="51"/>
      <c r="D106" s="44" t="s">
        <v>147</v>
      </c>
      <c r="E106" s="18" t="s">
        <v>148</v>
      </c>
      <c r="F106" s="32"/>
      <c r="G106" s="92">
        <v>1</v>
      </c>
      <c r="H106" s="99" t="s">
        <v>73</v>
      </c>
      <c r="I106" s="8">
        <v>48</v>
      </c>
    </row>
    <row r="107" spans="1:9" ht="15" customHeight="1">
      <c r="A107" s="42"/>
      <c r="B107" s="137"/>
      <c r="C107" s="50"/>
      <c r="D107" s="44"/>
      <c r="E107" s="18" t="s">
        <v>149</v>
      </c>
      <c r="F107" s="32"/>
      <c r="G107" s="92">
        <v>1</v>
      </c>
      <c r="H107" s="99" t="s">
        <v>73</v>
      </c>
      <c r="I107" s="8">
        <v>48</v>
      </c>
    </row>
    <row r="108" spans="1:9" ht="15" customHeight="1">
      <c r="A108" s="129" t="s">
        <v>150</v>
      </c>
      <c r="B108" s="128" t="s">
        <v>138</v>
      </c>
      <c r="C108" s="65" t="s">
        <v>151</v>
      </c>
      <c r="D108" s="44" t="s">
        <v>27</v>
      </c>
      <c r="E108" s="21" t="s">
        <v>55</v>
      </c>
      <c r="G108" s="92">
        <v>1</v>
      </c>
      <c r="H108" s="99" t="s">
        <v>73</v>
      </c>
      <c r="I108" s="8">
        <v>48</v>
      </c>
    </row>
    <row r="109" spans="1:9" ht="15" customHeight="1">
      <c r="A109" s="129"/>
      <c r="B109" s="149"/>
      <c r="C109" s="65"/>
      <c r="D109" s="66">
        <f>SUM(C99:C113)</f>
        <v>517.9</v>
      </c>
      <c r="E109" s="21" t="s">
        <v>152</v>
      </c>
      <c r="G109" s="92">
        <v>7</v>
      </c>
      <c r="H109" s="99" t="s">
        <v>21</v>
      </c>
      <c r="I109" s="8">
        <v>48</v>
      </c>
    </row>
    <row r="110" spans="1:9" ht="15" customHeight="1">
      <c r="A110" s="129"/>
      <c r="B110" s="137"/>
      <c r="C110" s="50"/>
      <c r="D110" s="41"/>
      <c r="E110" s="5" t="s">
        <v>153</v>
      </c>
      <c r="G110" s="95">
        <v>1</v>
      </c>
      <c r="H110" s="99" t="s">
        <v>73</v>
      </c>
      <c r="I110" s="8">
        <v>48</v>
      </c>
    </row>
    <row r="111" spans="1:9" ht="15" customHeight="1">
      <c r="A111" s="139"/>
      <c r="B111" s="137"/>
      <c r="C111" s="50"/>
      <c r="D111" s="41"/>
      <c r="E111" s="20" t="s">
        <v>60</v>
      </c>
      <c r="G111" s="87">
        <v>0.23300000000000001</v>
      </c>
      <c r="H111" s="99" t="s">
        <v>61</v>
      </c>
      <c r="I111" s="8">
        <v>48</v>
      </c>
    </row>
    <row r="112" spans="1:9" ht="15" customHeight="1">
      <c r="A112" s="139"/>
      <c r="B112" s="137"/>
      <c r="C112" s="43"/>
      <c r="D112" s="41"/>
      <c r="E112" s="20" t="s">
        <v>62</v>
      </c>
      <c r="G112" s="92">
        <v>7.6999999999999999E-2</v>
      </c>
      <c r="H112" s="99" t="s">
        <v>18</v>
      </c>
      <c r="I112" s="8">
        <v>48</v>
      </c>
    </row>
    <row r="113" spans="1:9" ht="15" customHeight="1" thickBot="1">
      <c r="A113" s="67"/>
      <c r="B113" s="68"/>
      <c r="C113" s="69"/>
      <c r="D113" s="58"/>
      <c r="E113" s="7" t="s">
        <v>63</v>
      </c>
      <c r="G113" s="102">
        <v>1.9E-2</v>
      </c>
      <c r="H113" s="113" t="s">
        <v>64</v>
      </c>
      <c r="I113" s="83">
        <v>48</v>
      </c>
    </row>
    <row r="114" spans="1:9" ht="15" customHeight="1" thickTop="1">
      <c r="A114" s="155" t="s">
        <v>154</v>
      </c>
      <c r="B114" s="156"/>
      <c r="C114" s="62" t="s">
        <v>9</v>
      </c>
      <c r="D114" s="41"/>
      <c r="E114" s="18" t="s">
        <v>20</v>
      </c>
      <c r="G114" s="104">
        <v>7</v>
      </c>
      <c r="H114" s="96" t="s">
        <v>21</v>
      </c>
      <c r="I114" s="8">
        <v>12</v>
      </c>
    </row>
    <row r="115" spans="1:9" ht="15" customHeight="1">
      <c r="A115" s="138" t="s">
        <v>155</v>
      </c>
      <c r="B115" s="128" t="s">
        <v>15</v>
      </c>
      <c r="C115" s="51">
        <f>1388+247-167.3-17*6-34.3-31</f>
        <v>1300.4000000000001</v>
      </c>
      <c r="D115" s="44" t="s">
        <v>154</v>
      </c>
      <c r="E115" s="19" t="s">
        <v>24</v>
      </c>
      <c r="F115" s="30"/>
      <c r="G115" s="104">
        <v>7</v>
      </c>
      <c r="H115" s="22" t="s">
        <v>21</v>
      </c>
      <c r="I115" s="8">
        <v>12</v>
      </c>
    </row>
    <row r="116" spans="1:9" ht="15" customHeight="1">
      <c r="A116" s="129" t="s">
        <v>156</v>
      </c>
      <c r="B116" s="128" t="s">
        <v>138</v>
      </c>
      <c r="C116" s="50">
        <f>8.5*2+6</f>
        <v>23</v>
      </c>
      <c r="D116" s="44" t="s">
        <v>27</v>
      </c>
      <c r="E116" s="19" t="s">
        <v>157</v>
      </c>
      <c r="F116" s="32"/>
      <c r="G116" s="104">
        <v>7</v>
      </c>
      <c r="H116" s="22" t="s">
        <v>21</v>
      </c>
      <c r="I116" s="8">
        <v>12</v>
      </c>
    </row>
    <row r="117" spans="1:9" ht="15" customHeight="1">
      <c r="A117" s="138" t="s">
        <v>158</v>
      </c>
      <c r="B117" s="128" t="s">
        <v>23</v>
      </c>
      <c r="C117" s="51">
        <f>17*6+34.3+31+174.3+67.6+8-17</f>
        <v>400.20000000000005</v>
      </c>
      <c r="D117" s="39">
        <f>SUM(C114:C118)</f>
        <v>1723.6000000000001</v>
      </c>
      <c r="E117" s="21" t="s">
        <v>159</v>
      </c>
      <c r="F117" s="30"/>
      <c r="G117" s="104">
        <v>1</v>
      </c>
      <c r="H117" s="22" t="s">
        <v>73</v>
      </c>
      <c r="I117" s="8">
        <v>12</v>
      </c>
    </row>
    <row r="118" spans="1:9" ht="15" customHeight="1" thickBot="1">
      <c r="A118" s="67"/>
      <c r="B118" s="70"/>
      <c r="C118" s="71"/>
      <c r="D118" s="41"/>
      <c r="E118" s="21" t="s">
        <v>160</v>
      </c>
      <c r="F118" s="30"/>
      <c r="G118" s="114">
        <v>1.9E-2</v>
      </c>
      <c r="H118" s="97" t="s">
        <v>64</v>
      </c>
      <c r="I118" s="83">
        <v>12</v>
      </c>
    </row>
    <row r="119" spans="1:9" ht="15" customHeight="1" thickTop="1">
      <c r="A119" s="155" t="s">
        <v>161</v>
      </c>
      <c r="B119" s="156"/>
      <c r="C119" s="62" t="s">
        <v>9</v>
      </c>
      <c r="D119" s="53"/>
      <c r="E119" s="2" t="s">
        <v>38</v>
      </c>
      <c r="F119" s="30"/>
      <c r="G119" s="94">
        <v>0.499</v>
      </c>
      <c r="H119" s="98" t="s">
        <v>56</v>
      </c>
      <c r="I119" s="8">
        <v>48</v>
      </c>
    </row>
    <row r="120" spans="1:9" ht="15" customHeight="1">
      <c r="A120" s="129"/>
      <c r="B120" s="143"/>
      <c r="C120" s="50"/>
      <c r="D120" s="41"/>
      <c r="E120" s="76" t="s">
        <v>20</v>
      </c>
      <c r="F120" s="30"/>
      <c r="G120" s="92">
        <v>7</v>
      </c>
      <c r="H120" s="99" t="s">
        <v>21</v>
      </c>
      <c r="I120" s="8">
        <v>48</v>
      </c>
    </row>
    <row r="121" spans="1:9" ht="15" customHeight="1">
      <c r="A121" s="48" t="s">
        <v>162</v>
      </c>
      <c r="B121" s="150" t="s">
        <v>71</v>
      </c>
      <c r="C121" s="38">
        <v>175</v>
      </c>
      <c r="D121" s="44" t="s">
        <v>163</v>
      </c>
      <c r="E121" s="19" t="s">
        <v>164</v>
      </c>
      <c r="F121" s="30"/>
      <c r="G121" s="92">
        <v>7</v>
      </c>
      <c r="H121" s="99" t="s">
        <v>21</v>
      </c>
      <c r="I121" s="8">
        <v>48</v>
      </c>
    </row>
    <row r="122" spans="1:9" ht="15" customHeight="1">
      <c r="A122" s="48"/>
      <c r="B122" s="150"/>
      <c r="C122" s="38"/>
      <c r="D122" s="44" t="s">
        <v>165</v>
      </c>
      <c r="E122" s="19" t="s">
        <v>44</v>
      </c>
      <c r="F122" s="30"/>
      <c r="G122" s="92">
        <v>7</v>
      </c>
      <c r="H122" s="99" t="s">
        <v>21</v>
      </c>
      <c r="I122" s="8">
        <v>48</v>
      </c>
    </row>
    <row r="123" spans="1:9" ht="15" customHeight="1">
      <c r="A123" s="48" t="s">
        <v>166</v>
      </c>
      <c r="B123" s="150" t="s">
        <v>71</v>
      </c>
      <c r="C123" s="38">
        <v>69.2</v>
      </c>
      <c r="D123" s="44" t="s">
        <v>167</v>
      </c>
      <c r="E123" s="19" t="s">
        <v>47</v>
      </c>
      <c r="F123" s="30"/>
      <c r="G123" s="92">
        <v>1</v>
      </c>
      <c r="H123" s="99" t="s">
        <v>73</v>
      </c>
      <c r="I123" s="8">
        <v>48</v>
      </c>
    </row>
    <row r="124" spans="1:9" ht="15" customHeight="1">
      <c r="A124" s="129"/>
      <c r="B124" s="143"/>
      <c r="C124" s="50"/>
      <c r="D124" s="44" t="s">
        <v>168</v>
      </c>
      <c r="E124" s="4" t="s">
        <v>50</v>
      </c>
      <c r="F124" s="30"/>
      <c r="G124" s="92">
        <v>7.6999999999999999E-2</v>
      </c>
      <c r="H124" s="99" t="s">
        <v>18</v>
      </c>
      <c r="I124" s="8">
        <v>48</v>
      </c>
    </row>
    <row r="125" spans="1:9" ht="15" customHeight="1">
      <c r="A125" s="129"/>
      <c r="B125" s="143"/>
      <c r="C125" s="50"/>
      <c r="D125" s="41"/>
      <c r="E125" s="18" t="s">
        <v>83</v>
      </c>
      <c r="F125" s="30"/>
      <c r="G125" s="92">
        <v>7</v>
      </c>
      <c r="H125" s="99" t="s">
        <v>21</v>
      </c>
      <c r="I125" s="8">
        <v>48</v>
      </c>
    </row>
    <row r="126" spans="1:9" ht="15" customHeight="1">
      <c r="A126" s="129"/>
      <c r="B126" s="143"/>
      <c r="C126" s="50"/>
      <c r="D126" s="44" t="s">
        <v>27</v>
      </c>
      <c r="E126" s="18" t="s">
        <v>149</v>
      </c>
      <c r="F126" s="30"/>
      <c r="G126" s="92">
        <v>1</v>
      </c>
      <c r="H126" s="99" t="s">
        <v>73</v>
      </c>
      <c r="I126" s="8">
        <v>48</v>
      </c>
    </row>
    <row r="127" spans="1:9" ht="15" customHeight="1">
      <c r="A127" s="129"/>
      <c r="B127" s="143"/>
      <c r="C127" s="50"/>
      <c r="D127" s="39">
        <f>SUM(C119:C132)</f>
        <v>244.2</v>
      </c>
      <c r="E127" s="21" t="s">
        <v>55</v>
      </c>
      <c r="G127" s="92">
        <v>1</v>
      </c>
      <c r="H127" s="99" t="s">
        <v>73</v>
      </c>
      <c r="I127" s="8">
        <v>48</v>
      </c>
    </row>
    <row r="128" spans="1:9" ht="15" customHeight="1">
      <c r="A128" s="129"/>
      <c r="B128" s="143"/>
      <c r="C128" s="50"/>
      <c r="D128" s="41"/>
      <c r="E128" s="21" t="s">
        <v>152</v>
      </c>
      <c r="G128" s="94">
        <v>3</v>
      </c>
      <c r="H128" s="99" t="s">
        <v>48</v>
      </c>
      <c r="I128" s="8">
        <v>48</v>
      </c>
    </row>
    <row r="129" spans="1:9" ht="15" customHeight="1">
      <c r="A129" s="129"/>
      <c r="B129" s="143"/>
      <c r="C129" s="50"/>
      <c r="D129" s="41"/>
      <c r="E129" s="5" t="s">
        <v>169</v>
      </c>
      <c r="G129" s="92">
        <v>0.499</v>
      </c>
      <c r="H129" s="99" t="s">
        <v>56</v>
      </c>
      <c r="I129" s="8">
        <v>48</v>
      </c>
    </row>
    <row r="130" spans="1:9" ht="15" customHeight="1">
      <c r="A130" s="129"/>
      <c r="B130" s="143"/>
      <c r="C130" s="50"/>
      <c r="D130" s="41"/>
      <c r="E130" s="6" t="s">
        <v>60</v>
      </c>
      <c r="G130" s="87">
        <v>0.23300000000000001</v>
      </c>
      <c r="H130" s="99" t="s">
        <v>61</v>
      </c>
      <c r="I130" s="8">
        <v>48</v>
      </c>
    </row>
    <row r="131" spans="1:9" ht="15" customHeight="1">
      <c r="A131" s="129"/>
      <c r="B131" s="143"/>
      <c r="C131" s="50"/>
      <c r="D131" s="41"/>
      <c r="E131" s="6" t="s">
        <v>62</v>
      </c>
      <c r="G131" s="92">
        <v>7.6999999999999999E-2</v>
      </c>
      <c r="H131" s="99" t="s">
        <v>18</v>
      </c>
      <c r="I131" s="8">
        <v>48</v>
      </c>
    </row>
    <row r="132" spans="1:9" ht="15" customHeight="1" thickBot="1">
      <c r="A132" s="42"/>
      <c r="B132" s="143"/>
      <c r="C132" s="43"/>
      <c r="D132" s="41"/>
      <c r="E132" s="7" t="s">
        <v>63</v>
      </c>
      <c r="G132" s="95">
        <v>1.9E-2</v>
      </c>
      <c r="H132" s="113" t="s">
        <v>64</v>
      </c>
      <c r="I132" s="83">
        <v>48</v>
      </c>
    </row>
    <row r="133" spans="1:9" ht="15" customHeight="1" thickTop="1">
      <c r="A133" s="155" t="s">
        <v>170</v>
      </c>
      <c r="B133" s="156"/>
      <c r="C133" s="62" t="s">
        <v>9</v>
      </c>
      <c r="D133" s="72" t="s">
        <v>171</v>
      </c>
      <c r="E133" s="33"/>
      <c r="G133" s="105"/>
      <c r="H133" s="86"/>
      <c r="I133" s="123"/>
    </row>
    <row r="134" spans="1:9" ht="15" customHeight="1">
      <c r="A134" s="138" t="s">
        <v>172</v>
      </c>
      <c r="B134" s="128" t="s">
        <v>32</v>
      </c>
      <c r="C134" s="51">
        <v>24</v>
      </c>
      <c r="D134" s="44" t="s">
        <v>173</v>
      </c>
      <c r="E134" s="3" t="s">
        <v>174</v>
      </c>
      <c r="G134" s="92">
        <v>1.9E-2</v>
      </c>
      <c r="H134" s="22" t="s">
        <v>64</v>
      </c>
      <c r="I134" s="124">
        <v>48</v>
      </c>
    </row>
    <row r="135" spans="1:9" ht="15" customHeight="1" thickBot="1">
      <c r="A135" s="151"/>
      <c r="B135" s="73"/>
      <c r="C135" s="74"/>
      <c r="D135" s="75">
        <f>SUM(C133:C135)</f>
        <v>24</v>
      </c>
      <c r="E135" s="34"/>
      <c r="G135" s="106"/>
      <c r="H135" s="88"/>
      <c r="I135" s="125"/>
    </row>
    <row r="136" spans="1:9" ht="15" customHeight="1" thickTop="1"/>
    <row r="137" spans="1:9" ht="15" customHeight="1">
      <c r="C137" s="127" t="s">
        <v>175</v>
      </c>
      <c r="D137" s="24" t="s">
        <v>175</v>
      </c>
    </row>
    <row r="138" spans="1:9" ht="15" customHeight="1">
      <c r="C138" s="17">
        <f>SUM(C6:C137)</f>
        <v>7515.4600000000009</v>
      </c>
      <c r="D138" s="16">
        <f>SUM(D6:D137)</f>
        <v>7515.46</v>
      </c>
    </row>
    <row r="139" spans="1:9" ht="15" customHeight="1"/>
  </sheetData>
  <mergeCells count="16">
    <mergeCell ref="K4:K5"/>
    <mergeCell ref="A14:B14"/>
    <mergeCell ref="A2:E2"/>
    <mergeCell ref="A3:C3"/>
    <mergeCell ref="D3:D4"/>
    <mergeCell ref="E3:E4"/>
    <mergeCell ref="A6:B6"/>
    <mergeCell ref="A114:B114"/>
    <mergeCell ref="A119:B119"/>
    <mergeCell ref="A133:B133"/>
    <mergeCell ref="A28:B28"/>
    <mergeCell ref="A40:B40"/>
    <mergeCell ref="A53:B53"/>
    <mergeCell ref="A67:B67"/>
    <mergeCell ref="A82:B82"/>
    <mergeCell ref="A99:B99"/>
  </mergeCells>
  <printOptions horizontalCentered="1" verticalCentered="1"/>
  <pageMargins left="0" right="0" top="0" bottom="0" header="0" footer="0"/>
  <pageSetup paperSize="9" scale="40" orientation="portrait" horizontalDpi="4294967292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262765-184C-482A-B7F1-E2351AC10156}"/>
</file>

<file path=customXml/itemProps2.xml><?xml version="1.0" encoding="utf-8"?>
<ds:datastoreItem xmlns:ds="http://schemas.openxmlformats.org/officeDocument/2006/customXml" ds:itemID="{881CD942-69FC-438D-B1E9-06B5780141DF}"/>
</file>

<file path=customXml/itemProps3.xml><?xml version="1.0" encoding="utf-8"?>
<ds:datastoreItem xmlns:ds="http://schemas.openxmlformats.org/officeDocument/2006/customXml" ds:itemID="{019E61DB-2D7D-4C5B-B8D3-A40209EFA3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Riccardo Catania</cp:lastModifiedBy>
  <cp:revision/>
  <dcterms:created xsi:type="dcterms:W3CDTF">2019-04-24T14:57:30Z</dcterms:created>
  <dcterms:modified xsi:type="dcterms:W3CDTF">2025-11-19T14:58:40Z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