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0" documentId="13_ncr:1_{86379255-AD65-4DD2-8B29-A341EF43322E}" xr6:coauthVersionLast="47" xr6:coauthVersionMax="47" xr10:uidLastSave="{00000000-0000-0000-0000-000000000000}"/>
  <bookViews>
    <workbookView xWindow="-120" yWindow="-120" windowWidth="24240" windowHeight="13140" xr2:uid="{7D0BF831-DC67-4396-A75D-949A6903AEC6}"/>
  </bookViews>
  <sheets>
    <sheet name="romano" sheetId="54" r:id="rId1"/>
  </sheets>
  <definedNames>
    <definedName name="_xlnm._FilterDatabase" localSheetId="0" hidden="1">romano!$A$1:$F$17</definedName>
    <definedName name="_xlnm.Print_Area" localSheetId="0">romano!$A$2:$K$108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54" l="1"/>
  <c r="C14" i="54"/>
  <c r="C16" i="54"/>
  <c r="D54" i="54"/>
  <c r="C95" i="54"/>
  <c r="C94" i="54"/>
  <c r="C93" i="54"/>
  <c r="C99" i="54"/>
  <c r="D101" i="54" s="1"/>
  <c r="C63" i="54"/>
  <c r="D69" i="54"/>
  <c r="C76" i="54"/>
  <c r="D84" i="54" s="1"/>
  <c r="C23" i="54"/>
  <c r="D29" i="54" s="1"/>
  <c r="C11" i="54"/>
  <c r="C13" i="54"/>
  <c r="D105" i="54"/>
  <c r="D14" i="54" l="1"/>
  <c r="D95" i="54"/>
  <c r="D108" i="54"/>
  <c r="C108" i="54"/>
</calcChain>
</file>

<file path=xl/sharedStrings.xml><?xml version="1.0" encoding="utf-8"?>
<sst xmlns="http://schemas.openxmlformats.org/spreadsheetml/2006/main" count="325" uniqueCount="143">
  <si>
    <t>fl</t>
  </si>
  <si>
    <t>Centro Sportivo  "Romano"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</si>
  <si>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</si>
  <si>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</si>
  <si>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</si>
  <si>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</si>
  <si>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</si>
  <si>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</si>
  <si>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</si>
  <si>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</si>
  <si>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</si>
  <si>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</si>
  <si>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>Eliminazione Ragnatele (sottopassi, tettoie  ingresso)</t>
  </si>
  <si>
    <t>una volta/sett.</t>
  </si>
  <si>
    <t>Eliminazione erbe infestanti</t>
  </si>
  <si>
    <t>una volta al trimestre</t>
  </si>
  <si>
    <t>Porticato</t>
  </si>
  <si>
    <t>piastrelle ceramica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</si>
  <si>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</si>
  <si>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</si>
  <si>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Area bar</t>
  </si>
  <si>
    <t>cemento</t>
  </si>
  <si>
    <t>Scopatura man. o mecc. esterni da foglie ecc.</t>
  </si>
  <si>
    <t>3 volte/sett.</t>
  </si>
  <si>
    <t>Parco</t>
  </si>
  <si>
    <t xml:space="preserve">AREE </t>
  </si>
  <si>
    <t xml:space="preserve">Aspirazione zerbini / tappeti </t>
  </si>
  <si>
    <t>aiuole</t>
  </si>
  <si>
    <t>ESTERNE</t>
  </si>
  <si>
    <t>Spolveratura arredI  ( sedie, cestini ,tavoli ecc.)</t>
  </si>
  <si>
    <t>Lavaggio arredI ( sedie, cestini ,tavoli ecc.)</t>
  </si>
  <si>
    <t>una volta/mese</t>
  </si>
  <si>
    <t>Scala al  1 P. rotazione (1 piano)</t>
  </si>
  <si>
    <t>ferro</t>
  </si>
  <si>
    <t xml:space="preserve">     TOT MQ</t>
  </si>
  <si>
    <t>N. 2 scale palazzina docce e Locale  p.s. area vasca</t>
  </si>
  <si>
    <t>marmo</t>
  </si>
  <si>
    <t>Scala palazzina docce e  Locole  p.s.</t>
  </si>
  <si>
    <t>Scala palazzina servizi     F +  M + H  area vasca</t>
  </si>
  <si>
    <t>Rampa palazzina servizi  F + M +  H  area vasca</t>
  </si>
  <si>
    <t>CORRIDOI  / UFFICI AL PUBLICO</t>
  </si>
  <si>
    <t>Eliminazione Ragnatele</t>
  </si>
  <si>
    <t>una vota/sett.</t>
  </si>
  <si>
    <t>Ingresso</t>
  </si>
  <si>
    <t>piastrelle</t>
  </si>
  <si>
    <t>UFFICI</t>
  </si>
  <si>
    <t>Guardaroba</t>
  </si>
  <si>
    <t>AL</t>
  </si>
  <si>
    <t>Scopatura umido</t>
  </si>
  <si>
    <t>Rotazione: aree di passaggio (contigue al guardaroba)</t>
  </si>
  <si>
    <t>PUBBLICO</t>
  </si>
  <si>
    <t>Lavaggio manuale o meccanico pavimenti</t>
  </si>
  <si>
    <t>Lavaggio a fondo pavimenti; ove possibile deceratura e inceratura</t>
  </si>
  <si>
    <t>Ingresso docce e servizi  F</t>
  </si>
  <si>
    <t>klinker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</si>
  <si>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</si>
  <si>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</si>
  <si>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</si>
  <si>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</si>
  <si>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Ingresso docce e servizi  M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</si>
  <si>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</si>
  <si>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</si>
  <si>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</si>
  <si>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</si>
  <si>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</si>
  <si>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</si>
  <si>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</si>
  <si>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</si>
  <si>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</si>
  <si>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LOCALI  NON APERTI AL PUBBLICO</t>
  </si>
  <si>
    <t>Biglietteria</t>
  </si>
  <si>
    <t>LOCALI  NON</t>
  </si>
  <si>
    <t>Direzione 1 P.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</si>
  <si>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</si>
  <si>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</si>
  <si>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Atrio ingressso da sbarco scala 1 P.</t>
  </si>
  <si>
    <t xml:space="preserve"> TOT MQ</t>
  </si>
  <si>
    <t>Spolveratura porte</t>
  </si>
  <si>
    <t>Disimpegno spogliatoio  servizi 1 P.</t>
  </si>
  <si>
    <t>Spolveratura ad umido arredI, suppellettili ed apparecchiature (telefoni/PC)  e suppellettili altezza uomo</t>
  </si>
  <si>
    <t>Magazzino  1 P.</t>
  </si>
  <si>
    <t>LOCALE PRIMO SOCCORSO</t>
  </si>
  <si>
    <t>Locale primo soccorso palazzina area vasca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</si>
  <si>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</si>
  <si>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</si>
  <si>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</si>
  <si>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</si>
  <si>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</si>
  <si>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</si>
  <si>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</si>
  <si>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Rotazione  cabine</t>
  </si>
  <si>
    <t>Spogliatoio personale 1 P. ( AABB sicurezza e cassieri)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</si>
  <si>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</si>
  <si>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</si>
  <si>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</si>
  <si>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</si>
  <si>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DOCCE / SERVIZI IGIENICI</t>
  </si>
  <si>
    <t>Docce direzione / personale 1 P.</t>
  </si>
  <si>
    <t>Rotazione docce  F</t>
  </si>
  <si>
    <t>Rotazione docce  M</t>
  </si>
  <si>
    <t>Lavaggio manuale pavimenti</t>
  </si>
  <si>
    <t xml:space="preserve">Palazzina vasca disimpegno docce  F </t>
  </si>
  <si>
    <t xml:space="preserve">Palazzina vasca docce F  </t>
  </si>
  <si>
    <t>DOCCE</t>
  </si>
  <si>
    <t>Palazzina vasca disimpegno docce M</t>
  </si>
  <si>
    <t>SERVIZI</t>
  </si>
  <si>
    <t>Pulizia e disinfezione superfici piastrellate verticali</t>
  </si>
  <si>
    <t xml:space="preserve">Palazzina vasca docce  M </t>
  </si>
  <si>
    <t>Servizi direzione 1 P.</t>
  </si>
  <si>
    <t>TOT MQ</t>
  </si>
  <si>
    <t>Servizi  rotazione F</t>
  </si>
  <si>
    <t xml:space="preserve">Servizi rotazione M </t>
  </si>
  <si>
    <t>Pulizia e disinfezione rubinetterie e sanitari</t>
  </si>
  <si>
    <t>Servizi locale primo soccorso</t>
  </si>
  <si>
    <t xml:space="preserve">Palazzina vasca disimpegno servizi </t>
  </si>
  <si>
    <t>Palazzina vasca servizi  H</t>
  </si>
  <si>
    <t>Palazzina vasca  servizi  F</t>
  </si>
  <si>
    <t>Palazzina vasca servizi  M</t>
  </si>
  <si>
    <t>SOLARIUM</t>
  </si>
  <si>
    <t xml:space="preserve">Spazi a verde </t>
  </si>
  <si>
    <t>verde</t>
  </si>
  <si>
    <t xml:space="preserve">Camminamenti / aree pavimentate </t>
  </si>
  <si>
    <t>Lavaggio  P.O. e area docce esterne</t>
  </si>
  <si>
    <t>N. 2 P.O. ed area docce esterne (passaggi obbligati)</t>
  </si>
  <si>
    <t>klinker cemento</t>
  </si>
  <si>
    <t>Spolveratura arredo  ( sedie, cestini ,tavoli ecc.)</t>
  </si>
  <si>
    <t>Lavaggio arredI  ( sedie, cestini ,tavoli ecc.)</t>
  </si>
  <si>
    <t>PISCINE SCOPERTE</t>
  </si>
  <si>
    <t xml:space="preserve">PISCINE </t>
  </si>
  <si>
    <t>Bordo vasca +  gradini vasca</t>
  </si>
  <si>
    <t>cemento  laminato PVC</t>
  </si>
  <si>
    <t>SCOPERTE</t>
  </si>
  <si>
    <t xml:space="preserve">Lavaggio griglie vasca </t>
  </si>
  <si>
    <t>Vasca</t>
  </si>
  <si>
    <t>PVC</t>
  </si>
  <si>
    <t>Lavaggio a fondo invaso vuoto</t>
  </si>
  <si>
    <t>Lavaggio pareti delle testate e blocchi di partenza</t>
  </si>
  <si>
    <t>due volte/sett.</t>
  </si>
  <si>
    <t>VASCHE DI COMPENSO</t>
  </si>
  <si>
    <t>V. COMPENSO</t>
  </si>
  <si>
    <t xml:space="preserve">Vasca di compenso </t>
  </si>
  <si>
    <t xml:space="preserve"> (ambiente confinato) pulizia - lavaggio manuale e meccanico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</si>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</sst>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5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9"/>
      <color theme="3" tint="0.39997558519241921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gray0625"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theme="1" tint="0.24994659260841701"/>
      </left>
      <right style="hair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80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11" fillId="6" borderId="17" xfId="0" applyFont="1" applyFill="1" applyBorder="1" applyAlignment="1">
      <alignment vertical="center" wrapText="1"/>
    </xf>
    <xf numFmtId="0" fontId="16" fillId="0" borderId="16" xfId="0" applyFont="1" applyBorder="1" applyAlignment="1">
      <alignment horizontal="right" vertical="center"/>
    </xf>
    <xf numFmtId="0" fontId="17" fillId="0" borderId="18" xfId="0" applyFont="1" applyBorder="1"/>
    <xf numFmtId="0" fontId="21" fillId="4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20" fillId="4" borderId="17" xfId="0" applyFont="1" applyFill="1" applyBorder="1" applyAlignment="1">
      <alignment vertical="center" wrapText="1"/>
    </xf>
    <xf numFmtId="0" fontId="22" fillId="4" borderId="18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19" fillId="3" borderId="8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23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7" fillId="0" borderId="4" xfId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9" fillId="0" borderId="4" xfId="0" applyFont="1" applyBorder="1"/>
    <xf numFmtId="0" fontId="2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2" fontId="15" fillId="0" borderId="11" xfId="0" applyNumberFormat="1" applyFont="1" applyBorder="1" applyAlignment="1">
      <alignment horizontal="center" vertical="center"/>
    </xf>
    <xf numFmtId="2" fontId="15" fillId="0" borderId="11" xfId="0" applyNumberFormat="1" applyFont="1" applyBorder="1" applyAlignment="1">
      <alignment horizontal="center" vertical="center" wrapText="1"/>
    </xf>
    <xf numFmtId="2" fontId="10" fillId="3" borderId="0" xfId="0" applyNumberFormat="1" applyFont="1" applyFill="1"/>
    <xf numFmtId="0" fontId="7" fillId="0" borderId="0" xfId="0" applyFont="1" applyAlignment="1">
      <alignment horizontal="center" vertical="center"/>
    </xf>
    <xf numFmtId="0" fontId="12" fillId="9" borderId="0" xfId="0" applyFont="1" applyFill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2" fontId="15" fillId="0" borderId="11" xfId="0" applyNumberFormat="1" applyFont="1" applyBorder="1"/>
    <xf numFmtId="0" fontId="29" fillId="0" borderId="0" xfId="0" applyFont="1" applyAlignment="1">
      <alignment horizontal="center" vertical="center"/>
    </xf>
    <xf numFmtId="2" fontId="26" fillId="2" borderId="1" xfId="0" applyNumberFormat="1" applyFont="1" applyFill="1" applyBorder="1"/>
    <xf numFmtId="0" fontId="7" fillId="0" borderId="0" xfId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4" xfId="0" applyFont="1" applyBorder="1"/>
    <xf numFmtId="0" fontId="9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8" fillId="0" borderId="6" xfId="1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12" fillId="9" borderId="6" xfId="0" applyFont="1" applyFill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7" fillId="5" borderId="17" xfId="0" applyFont="1" applyFill="1" applyBorder="1" applyAlignment="1">
      <alignment vertical="center" wrapText="1"/>
    </xf>
    <xf numFmtId="0" fontId="7" fillId="8" borderId="17" xfId="0" applyFont="1" applyFill="1" applyBorder="1" applyAlignment="1">
      <alignment vertical="center" wrapText="1"/>
    </xf>
    <xf numFmtId="0" fontId="14" fillId="5" borderId="17" xfId="0" applyFont="1" applyFill="1" applyBorder="1" applyAlignment="1">
      <alignment vertical="center" wrapText="1"/>
    </xf>
    <xf numFmtId="0" fontId="20" fillId="5" borderId="17" xfId="0" applyFont="1" applyFill="1" applyBorder="1" applyAlignment="1">
      <alignment vertical="center" wrapText="1"/>
    </xf>
    <xf numFmtId="0" fontId="7" fillId="7" borderId="17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7" fillId="0" borderId="5" xfId="0" applyFont="1" applyBorder="1"/>
    <xf numFmtId="0" fontId="29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/>
    </xf>
    <xf numFmtId="2" fontId="7" fillId="0" borderId="0" xfId="0" applyNumberFormat="1" applyFont="1" applyAlignment="1">
      <alignment horizontal="right"/>
    </xf>
    <xf numFmtId="0" fontId="7" fillId="0" borderId="4" xfId="1" applyFont="1" applyBorder="1" applyAlignment="1">
      <alignment horizontal="left" vertical="center"/>
    </xf>
    <xf numFmtId="0" fontId="29" fillId="0" borderId="5" xfId="0" applyFont="1" applyBorder="1" applyAlignment="1">
      <alignment horizontal="left"/>
    </xf>
    <xf numFmtId="0" fontId="29" fillId="0" borderId="6" xfId="0" applyFont="1" applyBorder="1" applyAlignment="1">
      <alignment horizontal="left" vertical="center"/>
    </xf>
    <xf numFmtId="0" fontId="29" fillId="0" borderId="4" xfId="0" applyFont="1" applyBorder="1" applyAlignment="1">
      <alignment horizontal="left"/>
    </xf>
    <xf numFmtId="2" fontId="15" fillId="0" borderId="11" xfId="0" applyNumberFormat="1" applyFont="1" applyBorder="1" applyAlignment="1">
      <alignment horizontal="center"/>
    </xf>
    <xf numFmtId="2" fontId="15" fillId="0" borderId="11" xfId="0" applyNumberFormat="1" applyFont="1" applyBorder="1" applyAlignment="1">
      <alignment horizontal="left" vertical="center"/>
    </xf>
    <xf numFmtId="2" fontId="13" fillId="0" borderId="11" xfId="0" applyNumberFormat="1" applyFont="1" applyBorder="1"/>
    <xf numFmtId="2" fontId="13" fillId="0" borderId="36" xfId="0" applyNumberFormat="1" applyFont="1" applyBorder="1"/>
    <xf numFmtId="2" fontId="13" fillId="0" borderId="31" xfId="0" applyNumberFormat="1" applyFont="1" applyBorder="1"/>
    <xf numFmtId="2" fontId="15" fillId="0" borderId="11" xfId="1" applyNumberFormat="1" applyFont="1" applyBorder="1" applyAlignment="1">
      <alignment horizontal="center" vertical="center"/>
    </xf>
    <xf numFmtId="2" fontId="15" fillId="0" borderId="36" xfId="0" applyNumberFormat="1" applyFont="1" applyBorder="1" applyAlignment="1">
      <alignment horizontal="center" vertical="center"/>
    </xf>
    <xf numFmtId="2" fontId="15" fillId="0" borderId="31" xfId="0" applyNumberFormat="1" applyFont="1" applyBorder="1" applyAlignment="1">
      <alignment horizontal="center" vertical="center"/>
    </xf>
    <xf numFmtId="2" fontId="29" fillId="0" borderId="0" xfId="0" applyNumberFormat="1" applyFont="1"/>
    <xf numFmtId="2" fontId="15" fillId="0" borderId="20" xfId="0" applyNumberFormat="1" applyFont="1" applyBorder="1" applyAlignment="1">
      <alignment horizontal="center" vertical="center"/>
    </xf>
    <xf numFmtId="2" fontId="13" fillId="0" borderId="20" xfId="0" applyNumberFormat="1" applyFont="1" applyBorder="1"/>
    <xf numFmtId="2" fontId="15" fillId="0" borderId="3" xfId="0" applyNumberFormat="1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2" fontId="13" fillId="0" borderId="37" xfId="0" applyNumberFormat="1" applyFont="1" applyBorder="1"/>
    <xf numFmtId="2" fontId="15" fillId="0" borderId="3" xfId="0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vertical="center"/>
    </xf>
    <xf numFmtId="2" fontId="15" fillId="0" borderId="0" xfId="0" applyNumberFormat="1" applyFont="1" applyAlignment="1">
      <alignment horizontal="center" vertical="center" wrapText="1"/>
    </xf>
    <xf numFmtId="2" fontId="7" fillId="0" borderId="0" xfId="0" applyNumberFormat="1" applyFont="1"/>
    <xf numFmtId="2" fontId="15" fillId="0" borderId="31" xfId="0" applyNumberFormat="1" applyFont="1" applyBorder="1"/>
    <xf numFmtId="2" fontId="13" fillId="0" borderId="36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right" vertical="center"/>
    </xf>
    <xf numFmtId="2" fontId="7" fillId="0" borderId="0" xfId="1" applyNumberFormat="1" applyFont="1" applyAlignment="1">
      <alignment horizontal="right" vertical="center"/>
    </xf>
    <xf numFmtId="2" fontId="7" fillId="0" borderId="0" xfId="0" quotePrefix="1" applyNumberFormat="1" applyFont="1" applyAlignment="1">
      <alignment horizontal="right" vertical="center"/>
    </xf>
    <xf numFmtId="2" fontId="0" fillId="0" borderId="11" xfId="0" applyNumberFormat="1" applyBorder="1"/>
    <xf numFmtId="2" fontId="7" fillId="0" borderId="6" xfId="0" applyNumberFormat="1" applyFont="1" applyBorder="1"/>
    <xf numFmtId="2" fontId="27" fillId="0" borderId="0" xfId="0" applyNumberFormat="1" applyFont="1" applyAlignment="1">
      <alignment horizontal="center" vertical="center" wrapText="1"/>
    </xf>
    <xf numFmtId="2" fontId="29" fillId="0" borderId="7" xfId="0" applyNumberFormat="1" applyFont="1" applyBorder="1"/>
    <xf numFmtId="2" fontId="15" fillId="0" borderId="12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/>
    <xf numFmtId="2" fontId="15" fillId="0" borderId="12" xfId="0" applyNumberFormat="1" applyFont="1" applyBorder="1" applyAlignment="1">
      <alignment horizontal="left" vertical="center"/>
    </xf>
    <xf numFmtId="2" fontId="13" fillId="0" borderId="21" xfId="0" applyNumberFormat="1" applyFont="1" applyBorder="1"/>
    <xf numFmtId="2" fontId="7" fillId="0" borderId="20" xfId="0" applyNumberFormat="1" applyFont="1" applyBorder="1"/>
    <xf numFmtId="2" fontId="7" fillId="0" borderId="20" xfId="0" applyNumberFormat="1" applyFont="1" applyBorder="1" applyAlignment="1">
      <alignment horizontal="right" vertical="center"/>
    </xf>
    <xf numFmtId="2" fontId="9" fillId="0" borderId="0" xfId="0" quotePrefix="1" applyNumberFormat="1" applyFont="1" applyAlignment="1">
      <alignment horizontal="right" vertical="center"/>
    </xf>
    <xf numFmtId="2" fontId="9" fillId="0" borderId="6" xfId="1" applyNumberFormat="1" applyFont="1" applyBorder="1" applyAlignment="1">
      <alignment horizontal="right" vertical="center"/>
    </xf>
    <xf numFmtId="2" fontId="0" fillId="0" borderId="36" xfId="0" applyNumberFormat="1" applyBorder="1"/>
    <xf numFmtId="2" fontId="15" fillId="0" borderId="11" xfId="0" applyNumberFormat="1" applyFont="1" applyBorder="1" applyAlignment="1">
      <alignment horizontal="center" vertical="top" wrapText="1"/>
    </xf>
    <xf numFmtId="2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right" vertical="center"/>
    </xf>
    <xf numFmtId="2" fontId="7" fillId="0" borderId="20" xfId="1" applyNumberFormat="1" applyFont="1" applyBorder="1" applyAlignment="1">
      <alignment horizontal="right" vertical="center"/>
    </xf>
    <xf numFmtId="2" fontId="7" fillId="0" borderId="20" xfId="0" applyNumberFormat="1" applyFont="1" applyBorder="1" applyAlignment="1">
      <alignment horizontal="right"/>
    </xf>
    <xf numFmtId="2" fontId="29" fillId="0" borderId="6" xfId="0" applyNumberFormat="1" applyFont="1" applyBorder="1" applyAlignment="1">
      <alignment horizontal="center" vertical="center"/>
    </xf>
    <xf numFmtId="0" fontId="7" fillId="5" borderId="18" xfId="0" applyFont="1" applyFill="1" applyBorder="1" applyAlignment="1">
      <alignment vertical="center" wrapText="1"/>
    </xf>
    <xf numFmtId="0" fontId="7" fillId="5" borderId="19" xfId="0" applyFont="1" applyFill="1" applyBorder="1" applyAlignment="1">
      <alignment vertical="center" wrapText="1"/>
    </xf>
    <xf numFmtId="0" fontId="22" fillId="4" borderId="17" xfId="0" applyFont="1" applyFill="1" applyBorder="1" applyAlignment="1">
      <alignment vertical="center" wrapText="1"/>
    </xf>
    <xf numFmtId="0" fontId="29" fillId="0" borderId="41" xfId="0" applyFont="1" applyBorder="1"/>
    <xf numFmtId="0" fontId="0" fillId="0" borderId="4" xfId="0" applyBorder="1"/>
    <xf numFmtId="0" fontId="7" fillId="0" borderId="5" xfId="0" applyFont="1" applyBorder="1" applyAlignment="1">
      <alignment horizontal="left" vertical="center"/>
    </xf>
    <xf numFmtId="0" fontId="27" fillId="0" borderId="4" xfId="0" applyFont="1" applyBorder="1" applyAlignment="1">
      <alignment horizontal="center" vertical="center" wrapText="1"/>
    </xf>
    <xf numFmtId="1" fontId="6" fillId="0" borderId="25" xfId="1" applyNumberFormat="1" applyFont="1" applyBorder="1" applyAlignment="1">
      <alignment horizontal="right" vertical="center"/>
    </xf>
    <xf numFmtId="1" fontId="6" fillId="0" borderId="30" xfId="1" applyNumberFormat="1" applyFont="1" applyBorder="1" applyAlignment="1">
      <alignment horizontal="right" vertical="center"/>
    </xf>
    <xf numFmtId="1" fontId="6" fillId="0" borderId="28" xfId="1" applyNumberFormat="1" applyFont="1" applyBorder="1" applyAlignment="1">
      <alignment horizontal="right" vertical="center"/>
    </xf>
    <xf numFmtId="1" fontId="6" fillId="0" borderId="33" xfId="1" applyNumberFormat="1" applyFont="1" applyBorder="1" applyAlignment="1">
      <alignment horizontal="right" vertical="center"/>
    </xf>
    <xf numFmtId="10" fontId="30" fillId="0" borderId="3" xfId="0" applyNumberFormat="1" applyFont="1" applyBorder="1" applyAlignment="1">
      <alignment horizontal="center"/>
    </xf>
    <xf numFmtId="0" fontId="30" fillId="0" borderId="17" xfId="0" applyFont="1" applyBorder="1"/>
    <xf numFmtId="10" fontId="30" fillId="0" borderId="6" xfId="0" applyNumberFormat="1" applyFont="1" applyBorder="1" applyAlignment="1">
      <alignment horizontal="center"/>
    </xf>
    <xf numFmtId="0" fontId="30" fillId="0" borderId="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4" fontId="32" fillId="0" borderId="25" xfId="1" applyNumberFormat="1" applyFont="1" applyBorder="1" applyAlignment="1">
      <alignment horizontal="right" vertical="center"/>
    </xf>
    <xf numFmtId="0" fontId="30" fillId="0" borderId="6" xfId="0" applyFont="1" applyBorder="1" applyAlignment="1">
      <alignment horizontal="center" vertical="center"/>
    </xf>
    <xf numFmtId="164" fontId="31" fillId="0" borderId="25" xfId="0" applyNumberFormat="1" applyFont="1" applyBorder="1" applyAlignment="1">
      <alignment horizontal="right" vertical="center"/>
    </xf>
    <xf numFmtId="164" fontId="31" fillId="0" borderId="25" xfId="0" applyNumberFormat="1" applyFont="1" applyBorder="1" applyAlignment="1">
      <alignment horizontal="right" vertical="center" wrapText="1"/>
    </xf>
    <xf numFmtId="164" fontId="31" fillId="0" borderId="26" xfId="0" applyNumberFormat="1" applyFont="1" applyBorder="1" applyAlignment="1">
      <alignment horizontal="right" vertical="center" wrapText="1"/>
    </xf>
    <xf numFmtId="164" fontId="31" fillId="0" borderId="28" xfId="0" applyNumberFormat="1" applyFont="1" applyBorder="1" applyAlignment="1">
      <alignment horizontal="right" vertical="center"/>
    </xf>
    <xf numFmtId="164" fontId="31" fillId="0" borderId="17" xfId="0" applyNumberFormat="1" applyFont="1" applyBorder="1" applyAlignment="1">
      <alignment horizontal="right" vertical="center"/>
    </xf>
    <xf numFmtId="164" fontId="31" fillId="0" borderId="29" xfId="0" applyNumberFormat="1" applyFont="1" applyBorder="1" applyAlignment="1">
      <alignment horizontal="right" vertical="center" wrapText="1"/>
    </xf>
    <xf numFmtId="164" fontId="31" fillId="0" borderId="34" xfId="0" applyNumberFormat="1" applyFont="1" applyBorder="1" applyAlignment="1">
      <alignment horizontal="right" vertical="center" wrapText="1"/>
    </xf>
    <xf numFmtId="164" fontId="31" fillId="0" borderId="24" xfId="0" applyNumberFormat="1" applyFont="1" applyBorder="1" applyAlignment="1">
      <alignment horizontal="right" vertical="center"/>
    </xf>
    <xf numFmtId="164" fontId="32" fillId="0" borderId="33" xfId="1" applyNumberFormat="1" applyFont="1" applyBorder="1" applyAlignment="1">
      <alignment horizontal="right" vertical="center"/>
    </xf>
    <xf numFmtId="164" fontId="31" fillId="0" borderId="18" xfId="0" applyNumberFormat="1" applyFont="1" applyBorder="1" applyAlignment="1">
      <alignment horizontal="right" vertical="center"/>
    </xf>
    <xf numFmtId="164" fontId="31" fillId="0" borderId="32" xfId="0" applyNumberFormat="1" applyFont="1" applyBorder="1" applyAlignment="1">
      <alignment horizontal="right" vertical="center" wrapText="1"/>
    </xf>
    <xf numFmtId="0" fontId="6" fillId="9" borderId="0" xfId="0" applyFont="1" applyFill="1" applyAlignment="1">
      <alignment vertical="center" wrapText="1"/>
    </xf>
    <xf numFmtId="0" fontId="30" fillId="0" borderId="15" xfId="0" applyFont="1" applyBorder="1" applyAlignment="1">
      <alignment horizontal="center" vertical="center"/>
    </xf>
    <xf numFmtId="0" fontId="6" fillId="9" borderId="6" xfId="0" applyFont="1" applyFill="1" applyBorder="1" applyAlignment="1">
      <alignment vertical="center" wrapText="1"/>
    </xf>
    <xf numFmtId="164" fontId="31" fillId="0" borderId="12" xfId="0" applyNumberFormat="1" applyFont="1" applyBorder="1" applyAlignment="1">
      <alignment horizontal="right" vertical="center" wrapText="1"/>
    </xf>
    <xf numFmtId="0" fontId="30" fillId="0" borderId="4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164" fontId="31" fillId="0" borderId="35" xfId="0" applyNumberFormat="1" applyFont="1" applyBorder="1" applyAlignment="1">
      <alignment horizontal="right" vertical="center"/>
    </xf>
    <xf numFmtId="0" fontId="30" fillId="0" borderId="27" xfId="0" applyFont="1" applyBorder="1"/>
    <xf numFmtId="0" fontId="6" fillId="9" borderId="20" xfId="0" applyFont="1" applyFill="1" applyBorder="1" applyAlignment="1">
      <alignment vertical="center" wrapText="1"/>
    </xf>
    <xf numFmtId="0" fontId="6" fillId="9" borderId="23" xfId="0" applyFont="1" applyFill="1" applyBorder="1" applyAlignment="1">
      <alignment vertical="center" wrapText="1"/>
    </xf>
    <xf numFmtId="0" fontId="30" fillId="0" borderId="33" xfId="0" applyFont="1" applyBorder="1"/>
    <xf numFmtId="164" fontId="31" fillId="10" borderId="14" xfId="0" applyNumberFormat="1" applyFont="1" applyFill="1" applyBorder="1" applyAlignment="1">
      <alignment horizontal="right" vertical="center" wrapText="1"/>
    </xf>
    <xf numFmtId="164" fontId="31" fillId="10" borderId="0" xfId="0" applyNumberFormat="1" applyFont="1" applyFill="1" applyAlignment="1">
      <alignment horizontal="right" vertical="center" wrapText="1"/>
    </xf>
    <xf numFmtId="164" fontId="31" fillId="10" borderId="6" xfId="0" applyNumberFormat="1" applyFont="1" applyFill="1" applyBorder="1" applyAlignment="1">
      <alignment horizontal="right" vertical="center" wrapText="1"/>
    </xf>
    <xf numFmtId="10" fontId="30" fillId="0" borderId="22" xfId="0" applyNumberFormat="1" applyFont="1" applyBorder="1" applyAlignment="1">
      <alignment horizontal="center"/>
    </xf>
    <xf numFmtId="10" fontId="30" fillId="0" borderId="23" xfId="0" applyNumberFormat="1" applyFont="1" applyBorder="1" applyAlignment="1">
      <alignment horizontal="center"/>
    </xf>
    <xf numFmtId="0" fontId="22" fillId="10" borderId="14" xfId="0" applyFont="1" applyFill="1" applyBorder="1" applyAlignment="1">
      <alignment vertical="center" wrapText="1"/>
    </xf>
    <xf numFmtId="0" fontId="22" fillId="10" borderId="0" xfId="0" applyFont="1" applyFill="1" applyAlignment="1">
      <alignment vertical="center" wrapText="1"/>
    </xf>
    <xf numFmtId="0" fontId="22" fillId="10" borderId="6" xfId="0" applyFont="1" applyFill="1" applyBorder="1" applyAlignment="1">
      <alignment vertical="center" wrapText="1"/>
    </xf>
    <xf numFmtId="1" fontId="6" fillId="10" borderId="43" xfId="1" applyNumberFormat="1" applyFont="1" applyFill="1" applyBorder="1" applyAlignment="1">
      <alignment horizontal="right" vertical="center"/>
    </xf>
    <xf numFmtId="1" fontId="6" fillId="10" borderId="20" xfId="1" applyNumberFormat="1" applyFont="1" applyFill="1" applyBorder="1" applyAlignment="1">
      <alignment horizontal="right" vertical="center"/>
    </xf>
    <xf numFmtId="1" fontId="6" fillId="10" borderId="23" xfId="1" applyNumberFormat="1" applyFont="1" applyFill="1" applyBorder="1" applyAlignment="1">
      <alignment horizontal="right" vertical="center"/>
    </xf>
    <xf numFmtId="2" fontId="13" fillId="0" borderId="12" xfId="0" applyNumberFormat="1" applyFont="1" applyBorder="1" applyAlignment="1">
      <alignment vertical="center" wrapText="1"/>
    </xf>
    <xf numFmtId="0" fontId="12" fillId="9" borderId="14" xfId="0" applyFont="1" applyFill="1" applyBorder="1" applyAlignment="1">
      <alignment vertical="center" wrapText="1"/>
    </xf>
    <xf numFmtId="0" fontId="6" fillId="9" borderId="43" xfId="0" applyFont="1" applyFill="1" applyBorder="1" applyAlignment="1">
      <alignment vertical="center" wrapText="1"/>
    </xf>
    <xf numFmtId="0" fontId="33" fillId="11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2" fillId="0" borderId="45" xfId="0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4" fontId="0" fillId="1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4" fillId="0" borderId="9" xfId="1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2" fontId="3" fillId="0" borderId="39" xfId="0" applyNumberFormat="1" applyFont="1" applyBorder="1" applyAlignment="1">
      <alignment horizontal="center" vertical="center" wrapText="1"/>
    </xf>
    <xf numFmtId="2" fontId="3" fillId="0" borderId="40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50"/>
  </sheetPr>
  <dimension ref="A1:L121"/>
  <sheetViews>
    <sheetView showGridLines="0" tabSelected="1" workbookViewId="0">
      <selection activeCell="A2" sqref="A2:K108"/>
    </sheetView>
  </sheetViews>
  <sheetFormatPr defaultRowHeight="15"/>
  <cols>
    <col min="1" max="1" width="45" bestFit="1" customWidth="1"/>
    <col min="2" max="2" width="20.140625" style="1" bestFit="1" customWidth="1"/>
    <col min="3" max="3" width="9.140625" style="14"/>
    <col min="4" max="4" width="13" style="14" customWidth="1"/>
    <col min="5" max="5" width="87.85546875" customWidth="1"/>
    <col min="6" max="6" width="1.5703125" customWidth="1"/>
    <col min="7" max="8" width="17.28515625" style="18" customWidth="1"/>
    <col min="9" max="9" width="11.5703125" customWidth="1"/>
    <col min="10" max="10" width="1.7109375" customWidth="1"/>
  </cols>
  <sheetData>
    <row r="1" spans="1:12" ht="15" customHeight="1">
      <c r="A1" t="s">
        <v>0</v>
      </c>
    </row>
    <row r="2" spans="1:12" ht="15" customHeight="1" thickBot="1">
      <c r="A2" s="168" t="s">
        <v>1</v>
      </c>
      <c r="B2" s="168"/>
      <c r="C2" s="168"/>
      <c r="D2" s="168"/>
      <c r="E2" s="168"/>
    </row>
    <row r="3" spans="1:12" ht="109.5" customHeight="1">
      <c r="A3" s="173" t="s">
        <v>2</v>
      </c>
      <c r="B3" s="174"/>
      <c r="C3" s="175"/>
      <c r="D3" s="176" t="s">
        <v>3</v>
      </c>
      <c r="E3" s="178" t="s">
        <v>4</v>
      </c>
      <c r="F3" s="13"/>
      <c r="G3" s="15" t="s">
        <v>5</v>
      </c>
      <c r="H3" s="15" t="s">
        <v>5</v>
      </c>
      <c r="I3" s="3" t="s">
        <v>6</v>
      </c>
      <c r="K3" s="159" t="s">
        <v>7</v>
      </c>
    </row>
    <row r="4" spans="1:12" ht="15" customHeight="1">
      <c r="A4" s="161" t="s">
        <v>8</v>
      </c>
      <c r="B4" s="48" t="s">
        <v>9</v>
      </c>
      <c r="C4" s="162" t="s">
        <v>10</v>
      </c>
      <c r="D4" s="177"/>
      <c r="E4" s="179"/>
      <c r="F4" s="13"/>
      <c r="G4" s="16"/>
      <c r="H4" s="16"/>
      <c r="K4" s="166">
        <v>1059.5658682864764</v>
      </c>
    </row>
    <row r="5" spans="1:12" ht="15" customHeight="1" thickBot="1">
      <c r="A5" s="1"/>
      <c r="G5" s="17"/>
      <c r="H5" s="17"/>
      <c r="K5" s="166"/>
    </row>
    <row r="6" spans="1:12" ht="15" customHeight="1" thickTop="1">
      <c r="A6" s="169" t="s">
        <v>11</v>
      </c>
      <c r="B6" s="170"/>
      <c r="C6" s="77" t="s">
        <v>10</v>
      </c>
      <c r="D6" s="98"/>
      <c r="E6" s="4" t="s">
        <v>12</v>
      </c>
      <c r="F6" s="2"/>
      <c r="G6" s="130">
        <v>1</v>
      </c>
      <c r="H6" s="119" t="s">
        <v>13</v>
      </c>
      <c r="I6" s="144">
        <v>12</v>
      </c>
    </row>
    <row r="7" spans="1:12" ht="15" customHeight="1">
      <c r="A7" s="28"/>
      <c r="B7" s="38"/>
      <c r="C7" s="71"/>
      <c r="D7" s="86"/>
      <c r="E7" s="9" t="s">
        <v>14</v>
      </c>
      <c r="F7" s="2"/>
      <c r="G7" s="121">
        <v>7.6999999999999999E-2</v>
      </c>
      <c r="H7" s="138" t="s">
        <v>15</v>
      </c>
      <c r="I7" s="112">
        <v>12</v>
      </c>
    </row>
    <row r="8" spans="1:12" ht="15" customHeight="1">
      <c r="A8" s="25" t="s">
        <v>16</v>
      </c>
      <c r="B8" s="26" t="s">
        <v>17</v>
      </c>
      <c r="C8" s="84">
        <v>100</v>
      </c>
      <c r="D8" s="86"/>
      <c r="E8" s="49" t="s">
        <v>18</v>
      </c>
      <c r="F8" s="2"/>
      <c r="G8" s="121">
        <v>7</v>
      </c>
      <c r="H8" s="138" t="s">
        <v>19</v>
      </c>
      <c r="I8" s="112">
        <v>12</v>
      </c>
    </row>
    <row r="9" spans="1:12" ht="15" customHeight="1">
      <c r="A9" s="44" t="s">
        <v>20</v>
      </c>
      <c r="B9" s="23" t="s">
        <v>21</v>
      </c>
      <c r="C9" s="85">
        <v>175.9</v>
      </c>
      <c r="D9" s="86"/>
      <c r="E9" s="50" t="s">
        <v>22</v>
      </c>
      <c r="F9" s="2"/>
      <c r="G9" s="121">
        <v>3</v>
      </c>
      <c r="H9" s="138" t="s">
        <v>23</v>
      </c>
      <c r="I9" s="112">
        <v>12</v>
      </c>
    </row>
    <row r="10" spans="1:12" ht="15" customHeight="1">
      <c r="A10" s="25" t="s">
        <v>24</v>
      </c>
      <c r="B10" s="26" t="s">
        <v>21</v>
      </c>
      <c r="C10" s="84">
        <v>1600</v>
      </c>
      <c r="D10" s="99" t="s">
        <v>25</v>
      </c>
      <c r="E10" s="50" t="s">
        <v>26</v>
      </c>
      <c r="F10" s="2"/>
      <c r="G10" s="123">
        <v>7</v>
      </c>
      <c r="H10" s="138" t="s">
        <v>19</v>
      </c>
      <c r="I10" s="112">
        <v>12</v>
      </c>
      <c r="L10" s="167"/>
    </row>
    <row r="11" spans="1:12" ht="15" customHeight="1">
      <c r="A11" s="25" t="s">
        <v>24</v>
      </c>
      <c r="B11" s="23" t="s">
        <v>27</v>
      </c>
      <c r="C11" s="83">
        <f>4482/2</f>
        <v>2241</v>
      </c>
      <c r="D11" s="32" t="s">
        <v>28</v>
      </c>
      <c r="E11" s="52" t="s">
        <v>29</v>
      </c>
      <c r="F11" s="2"/>
      <c r="G11" s="121">
        <v>1</v>
      </c>
      <c r="H11" s="138" t="s">
        <v>13</v>
      </c>
      <c r="I11" s="112">
        <v>12</v>
      </c>
      <c r="L11" s="167"/>
    </row>
    <row r="12" spans="1:12" ht="15" customHeight="1">
      <c r="A12" s="171"/>
      <c r="B12" s="172"/>
      <c r="C12" s="79"/>
      <c r="D12" s="65"/>
      <c r="E12" s="52" t="s">
        <v>30</v>
      </c>
      <c r="F12" s="2"/>
      <c r="G12" s="140">
        <v>0.23300000000000001</v>
      </c>
      <c r="H12" s="135" t="s">
        <v>31</v>
      </c>
      <c r="I12" s="117">
        <v>12</v>
      </c>
    </row>
    <row r="13" spans="1:12" ht="15" customHeight="1">
      <c r="A13" s="44" t="s">
        <v>32</v>
      </c>
      <c r="B13" s="23" t="s">
        <v>33</v>
      </c>
      <c r="C13" s="83">
        <f>8.9+2</f>
        <v>10.9</v>
      </c>
      <c r="D13" s="92" t="s">
        <v>34</v>
      </c>
      <c r="E13" s="157"/>
      <c r="F13" s="2"/>
      <c r="G13" s="134"/>
      <c r="H13" s="134"/>
      <c r="I13" s="158"/>
    </row>
    <row r="14" spans="1:12" ht="15" customHeight="1">
      <c r="A14" s="25" t="s">
        <v>35</v>
      </c>
      <c r="B14" s="26" t="s">
        <v>36</v>
      </c>
      <c r="C14" s="78">
        <f>4.11*2</f>
        <v>8.2200000000000006</v>
      </c>
      <c r="D14" s="90">
        <f>SUM(C6:C18)</f>
        <v>4150.9799999999996</v>
      </c>
      <c r="E14" s="35"/>
      <c r="F14" s="2"/>
      <c r="G14" s="134"/>
      <c r="H14" s="134"/>
      <c r="I14" s="142"/>
    </row>
    <row r="15" spans="1:12" ht="15" customHeight="1">
      <c r="A15" s="42" t="s">
        <v>37</v>
      </c>
      <c r="B15" s="23" t="s">
        <v>33</v>
      </c>
      <c r="C15" s="80">
        <v>6.3</v>
      </c>
      <c r="D15" s="156"/>
      <c r="E15" s="35"/>
      <c r="F15" s="2"/>
      <c r="G15" s="134"/>
      <c r="H15" s="134"/>
      <c r="I15" s="142"/>
    </row>
    <row r="16" spans="1:12" ht="15" customHeight="1">
      <c r="A16" s="25" t="s">
        <v>38</v>
      </c>
      <c r="B16" s="26" t="s">
        <v>36</v>
      </c>
      <c r="C16" s="78">
        <f>4.11</f>
        <v>4.1100000000000003</v>
      </c>
      <c r="D16" s="156"/>
      <c r="E16" s="35"/>
      <c r="F16" s="2"/>
      <c r="G16" s="134"/>
      <c r="H16" s="134"/>
      <c r="I16" s="142"/>
    </row>
    <row r="17" spans="1:9" ht="15" customHeight="1">
      <c r="A17" s="25" t="s">
        <v>39</v>
      </c>
      <c r="B17" s="23" t="s">
        <v>33</v>
      </c>
      <c r="C17" s="80">
        <v>4.55</v>
      </c>
      <c r="D17" s="156"/>
      <c r="E17" s="35"/>
      <c r="F17" s="2"/>
      <c r="G17" s="134"/>
      <c r="H17" s="134"/>
      <c r="I17" s="142"/>
    </row>
    <row r="18" spans="1:9" ht="15" customHeight="1" thickBot="1">
      <c r="A18" s="163"/>
      <c r="B18" s="27"/>
      <c r="C18" s="100"/>
      <c r="D18" s="156"/>
      <c r="E18" s="47"/>
      <c r="F18" s="2"/>
      <c r="G18" s="136"/>
      <c r="H18" s="136"/>
      <c r="I18" s="143"/>
    </row>
    <row r="19" spans="1:9" ht="15" customHeight="1" thickTop="1">
      <c r="A19" s="169" t="s">
        <v>40</v>
      </c>
      <c r="B19" s="170"/>
      <c r="C19" s="77" t="s">
        <v>10</v>
      </c>
      <c r="D19" s="82"/>
      <c r="E19" s="4" t="s">
        <v>41</v>
      </c>
      <c r="F19" s="2"/>
      <c r="G19" s="130">
        <v>1</v>
      </c>
      <c r="H19" s="119" t="s">
        <v>42</v>
      </c>
      <c r="I19" s="115">
        <v>12</v>
      </c>
    </row>
    <row r="20" spans="1:9" ht="15" customHeight="1">
      <c r="A20" s="111"/>
      <c r="B20" s="29"/>
      <c r="C20" s="88"/>
      <c r="D20" s="75"/>
      <c r="E20" s="49" t="s">
        <v>18</v>
      </c>
      <c r="F20" s="2"/>
      <c r="G20" s="123">
        <v>7</v>
      </c>
      <c r="H20" s="139" t="s">
        <v>19</v>
      </c>
      <c r="I20" s="112">
        <v>12</v>
      </c>
    </row>
    <row r="21" spans="1:9" ht="15" customHeight="1">
      <c r="A21" s="59" t="s">
        <v>43</v>
      </c>
      <c r="B21" s="26" t="s">
        <v>44</v>
      </c>
      <c r="C21" s="78">
        <v>9</v>
      </c>
      <c r="D21" s="31" t="s">
        <v>45</v>
      </c>
      <c r="E21" s="50" t="s">
        <v>26</v>
      </c>
      <c r="F21" s="2"/>
      <c r="G21" s="121">
        <v>7</v>
      </c>
      <c r="H21" s="139" t="s">
        <v>19</v>
      </c>
      <c r="I21" s="112">
        <v>12</v>
      </c>
    </row>
    <row r="22" spans="1:9" ht="15" customHeight="1">
      <c r="A22" s="59" t="s">
        <v>46</v>
      </c>
      <c r="B22" s="26" t="s">
        <v>44</v>
      </c>
      <c r="C22" s="80">
        <v>412</v>
      </c>
      <c r="D22" s="31" t="s">
        <v>47</v>
      </c>
      <c r="E22" s="50" t="s">
        <v>48</v>
      </c>
      <c r="F22" s="2"/>
      <c r="G22" s="121">
        <v>7</v>
      </c>
      <c r="H22" s="139" t="s">
        <v>19</v>
      </c>
      <c r="I22" s="112">
        <v>12</v>
      </c>
    </row>
    <row r="23" spans="1:9" ht="15" customHeight="1">
      <c r="A23" s="59" t="s">
        <v>49</v>
      </c>
      <c r="B23" s="26" t="s">
        <v>44</v>
      </c>
      <c r="C23" s="78">
        <f>740-412</f>
        <v>328</v>
      </c>
      <c r="D23" s="31" t="s">
        <v>50</v>
      </c>
      <c r="E23" s="50" t="s">
        <v>51</v>
      </c>
      <c r="F23" s="2"/>
      <c r="G23" s="121">
        <v>3</v>
      </c>
      <c r="H23" s="139" t="s">
        <v>23</v>
      </c>
      <c r="I23" s="112">
        <v>12</v>
      </c>
    </row>
    <row r="24" spans="1:9" ht="15" customHeight="1">
      <c r="A24" s="59"/>
      <c r="B24" s="26"/>
      <c r="C24" s="84"/>
      <c r="D24" s="31"/>
      <c r="E24" s="8" t="s">
        <v>52</v>
      </c>
      <c r="F24" s="2"/>
      <c r="G24" s="123">
        <v>7.6999999999999999E-2</v>
      </c>
      <c r="H24" s="139" t="s">
        <v>15</v>
      </c>
      <c r="I24" s="112">
        <v>12</v>
      </c>
    </row>
    <row r="25" spans="1:9" ht="15" customHeight="1">
      <c r="A25" s="59" t="s">
        <v>53</v>
      </c>
      <c r="B25" s="26" t="s">
        <v>54</v>
      </c>
      <c r="C25" s="78">
        <v>14.1</v>
      </c>
      <c r="D25" s="31" t="s">
        <v>55</v>
      </c>
      <c r="E25" s="49" t="s">
        <v>56</v>
      </c>
      <c r="F25" s="2"/>
      <c r="G25" s="123">
        <v>7</v>
      </c>
      <c r="H25" s="139" t="s">
        <v>19</v>
      </c>
      <c r="I25" s="112">
        <v>12</v>
      </c>
    </row>
    <row r="26" spans="1:9" ht="15" customHeight="1">
      <c r="A26" s="59"/>
      <c r="B26" s="26"/>
      <c r="C26" s="80"/>
      <c r="D26" s="31" t="s">
        <v>57</v>
      </c>
      <c r="E26" s="49" t="s">
        <v>58</v>
      </c>
      <c r="F26" s="2"/>
      <c r="G26" s="123">
        <v>1</v>
      </c>
      <c r="H26" s="139" t="s">
        <v>42</v>
      </c>
      <c r="I26" s="112">
        <v>12</v>
      </c>
    </row>
    <row r="27" spans="1:9" ht="15" customHeight="1">
      <c r="A27" s="59" t="s">
        <v>59</v>
      </c>
      <c r="B27" s="26" t="s">
        <v>54</v>
      </c>
      <c r="C27" s="78">
        <v>14.7</v>
      </c>
      <c r="D27" s="75"/>
      <c r="E27" s="52" t="s">
        <v>60</v>
      </c>
      <c r="F27" s="2"/>
      <c r="G27" s="123">
        <v>0.499</v>
      </c>
      <c r="H27" s="139" t="s">
        <v>61</v>
      </c>
      <c r="I27" s="112">
        <v>12</v>
      </c>
    </row>
    <row r="28" spans="1:9" ht="15" customHeight="1">
      <c r="A28" s="109"/>
      <c r="D28" s="64" t="s">
        <v>34</v>
      </c>
      <c r="E28" s="52" t="s">
        <v>62</v>
      </c>
      <c r="F28" s="2"/>
      <c r="G28" s="123">
        <v>7</v>
      </c>
      <c r="H28" s="139" t="s">
        <v>19</v>
      </c>
      <c r="I28" s="112">
        <v>12</v>
      </c>
    </row>
    <row r="29" spans="1:9" ht="15" customHeight="1">
      <c r="A29" s="44"/>
      <c r="B29" s="34"/>
      <c r="C29" s="58"/>
      <c r="D29" s="31">
        <f>SUM(C19:C32)</f>
        <v>777.80000000000007</v>
      </c>
      <c r="E29" s="10" t="s">
        <v>63</v>
      </c>
      <c r="F29" s="2"/>
      <c r="G29" s="123">
        <v>0.499</v>
      </c>
      <c r="H29" s="139" t="s">
        <v>61</v>
      </c>
      <c r="I29" s="112">
        <v>12</v>
      </c>
    </row>
    <row r="30" spans="1:9" ht="15" customHeight="1">
      <c r="A30" s="28"/>
      <c r="B30" s="38"/>
      <c r="C30" s="71"/>
      <c r="D30" s="75"/>
      <c r="E30" s="51" t="s">
        <v>64</v>
      </c>
      <c r="F30" s="2"/>
      <c r="G30" s="123">
        <v>0.23300000000000001</v>
      </c>
      <c r="H30" s="139" t="s">
        <v>65</v>
      </c>
      <c r="I30" s="112">
        <v>12</v>
      </c>
    </row>
    <row r="31" spans="1:9" ht="15" customHeight="1">
      <c r="A31" s="28"/>
      <c r="B31" s="38"/>
      <c r="C31" s="71"/>
      <c r="D31" s="75"/>
      <c r="E31" s="51" t="s">
        <v>66</v>
      </c>
      <c r="F31" s="2"/>
      <c r="G31" s="124">
        <v>7.6999999999999999E-2</v>
      </c>
      <c r="H31" s="139" t="s">
        <v>15</v>
      </c>
      <c r="I31" s="112">
        <v>12</v>
      </c>
    </row>
    <row r="32" spans="1:9" ht="15" customHeight="1" thickBot="1">
      <c r="A32" s="164"/>
      <c r="B32" s="45"/>
      <c r="C32" s="97"/>
      <c r="D32" s="75"/>
      <c r="E32" s="11" t="s">
        <v>67</v>
      </c>
      <c r="F32" s="2"/>
      <c r="G32" s="125">
        <v>1.9E-2</v>
      </c>
      <c r="H32" s="122" t="s">
        <v>68</v>
      </c>
      <c r="I32" s="117">
        <v>12</v>
      </c>
    </row>
    <row r="33" spans="1:9" ht="15" customHeight="1" thickTop="1">
      <c r="A33" s="169" t="s">
        <v>69</v>
      </c>
      <c r="B33" s="170"/>
      <c r="C33" s="77" t="s">
        <v>10</v>
      </c>
      <c r="D33" s="76"/>
      <c r="E33" s="4" t="s">
        <v>41</v>
      </c>
      <c r="F33" s="2"/>
      <c r="G33" s="126">
        <v>1</v>
      </c>
      <c r="H33" s="119" t="s">
        <v>13</v>
      </c>
      <c r="I33" s="115">
        <v>12</v>
      </c>
    </row>
    <row r="34" spans="1:9" ht="15" customHeight="1">
      <c r="A34" s="42"/>
      <c r="B34" s="34"/>
      <c r="C34" s="80"/>
      <c r="D34" s="65"/>
      <c r="E34" s="49" t="s">
        <v>18</v>
      </c>
      <c r="F34" s="2"/>
      <c r="G34" s="123">
        <v>7</v>
      </c>
      <c r="H34" s="139" t="s">
        <v>19</v>
      </c>
      <c r="I34" s="112">
        <v>12</v>
      </c>
    </row>
    <row r="35" spans="1:9" ht="15" customHeight="1">
      <c r="A35" s="44"/>
      <c r="B35" s="41"/>
      <c r="C35" s="101"/>
      <c r="D35" s="65"/>
      <c r="E35" s="50" t="s">
        <v>48</v>
      </c>
      <c r="F35" s="2"/>
      <c r="G35" s="123">
        <v>7</v>
      </c>
      <c r="H35" s="139" t="s">
        <v>19</v>
      </c>
      <c r="I35" s="112">
        <v>12</v>
      </c>
    </row>
    <row r="36" spans="1:9" ht="15" customHeight="1">
      <c r="A36" s="25" t="s">
        <v>70</v>
      </c>
      <c r="B36" s="26" t="s">
        <v>44</v>
      </c>
      <c r="C36" s="84">
        <v>29</v>
      </c>
      <c r="D36" s="31" t="s">
        <v>71</v>
      </c>
      <c r="E36" s="50" t="s">
        <v>51</v>
      </c>
      <c r="F36" s="2"/>
      <c r="G36" s="123">
        <v>3</v>
      </c>
      <c r="H36" s="139" t="s">
        <v>23</v>
      </c>
      <c r="I36" s="112">
        <v>12</v>
      </c>
    </row>
    <row r="37" spans="1:9" ht="15" customHeight="1">
      <c r="A37" s="25" t="s">
        <v>72</v>
      </c>
      <c r="B37" s="26" t="s">
        <v>44</v>
      </c>
      <c r="C37" s="84">
        <v>15</v>
      </c>
      <c r="D37" s="31" t="s">
        <v>73</v>
      </c>
      <c r="E37" s="8" t="s">
        <v>52</v>
      </c>
      <c r="F37" s="2"/>
      <c r="G37" s="123">
        <v>7.6999999999999999E-2</v>
      </c>
      <c r="H37" s="139" t="s">
        <v>15</v>
      </c>
      <c r="I37" s="112">
        <v>12</v>
      </c>
    </row>
    <row r="38" spans="1:9" ht="15" customHeight="1">
      <c r="A38" s="44"/>
      <c r="B38" s="23"/>
      <c r="C38" s="83"/>
      <c r="D38" s="31" t="s">
        <v>50</v>
      </c>
      <c r="E38" s="49" t="s">
        <v>74</v>
      </c>
      <c r="F38" s="2"/>
      <c r="G38" s="123">
        <v>1</v>
      </c>
      <c r="H38" s="139" t="s">
        <v>13</v>
      </c>
      <c r="I38" s="112">
        <v>12</v>
      </c>
    </row>
    <row r="39" spans="1:9" ht="15" customHeight="1">
      <c r="A39" s="25" t="s">
        <v>75</v>
      </c>
      <c r="B39" s="26" t="s">
        <v>44</v>
      </c>
      <c r="C39" s="83">
        <v>40</v>
      </c>
      <c r="D39" s="31"/>
      <c r="E39" s="49" t="s">
        <v>58</v>
      </c>
      <c r="F39" s="2"/>
      <c r="G39" s="123">
        <v>1</v>
      </c>
      <c r="H39" s="139" t="s">
        <v>13</v>
      </c>
      <c r="I39" s="112">
        <v>12</v>
      </c>
    </row>
    <row r="40" spans="1:9" ht="15" customHeight="1">
      <c r="A40" s="44"/>
      <c r="B40" s="23"/>
      <c r="C40" s="58"/>
      <c r="D40" s="63" t="s">
        <v>76</v>
      </c>
      <c r="E40" s="52" t="s">
        <v>77</v>
      </c>
      <c r="F40" s="2"/>
      <c r="G40" s="123">
        <v>1</v>
      </c>
      <c r="H40" s="139" t="s">
        <v>13</v>
      </c>
      <c r="I40" s="112">
        <v>12</v>
      </c>
    </row>
    <row r="41" spans="1:9" ht="15" customHeight="1">
      <c r="A41" s="44" t="s">
        <v>78</v>
      </c>
      <c r="B41" s="26" t="s">
        <v>44</v>
      </c>
      <c r="C41" s="58">
        <v>3.5</v>
      </c>
      <c r="D41" s="63">
        <f>SUM(C33:C45)</f>
        <v>90.5</v>
      </c>
      <c r="E41" s="52" t="s">
        <v>79</v>
      </c>
      <c r="F41" s="2"/>
      <c r="G41" s="123">
        <v>7</v>
      </c>
      <c r="H41" s="139" t="s">
        <v>19</v>
      </c>
      <c r="I41" s="112">
        <v>12</v>
      </c>
    </row>
    <row r="42" spans="1:9" ht="15" customHeight="1">
      <c r="A42" s="44" t="s">
        <v>80</v>
      </c>
      <c r="B42" s="26" t="s">
        <v>44</v>
      </c>
      <c r="C42" s="83">
        <v>3</v>
      </c>
      <c r="D42" s="65"/>
      <c r="E42" s="10" t="s">
        <v>63</v>
      </c>
      <c r="F42" s="2"/>
      <c r="G42" s="123">
        <v>0.499</v>
      </c>
      <c r="H42" s="139" t="s">
        <v>61</v>
      </c>
      <c r="I42" s="112">
        <v>12</v>
      </c>
    </row>
    <row r="43" spans="1:9" ht="15" customHeight="1">
      <c r="A43" s="165"/>
      <c r="B43" s="23"/>
      <c r="C43" s="83"/>
      <c r="D43" s="65"/>
      <c r="E43" s="51" t="s">
        <v>64</v>
      </c>
      <c r="F43" s="2"/>
      <c r="G43" s="123">
        <v>0.499</v>
      </c>
      <c r="H43" s="139" t="s">
        <v>61</v>
      </c>
      <c r="I43" s="112">
        <v>12</v>
      </c>
    </row>
    <row r="44" spans="1:9" ht="15" customHeight="1">
      <c r="A44" s="44"/>
      <c r="B44" s="34"/>
      <c r="C44" s="83"/>
      <c r="D44" s="65"/>
      <c r="E44" s="51" t="s">
        <v>66</v>
      </c>
      <c r="F44" s="2"/>
      <c r="G44" s="127">
        <v>0.23300000000000001</v>
      </c>
      <c r="H44" s="139" t="s">
        <v>65</v>
      </c>
      <c r="I44" s="112">
        <v>12</v>
      </c>
    </row>
    <row r="45" spans="1:9" ht="15" customHeight="1" thickBot="1">
      <c r="A45" s="28"/>
      <c r="B45" s="38"/>
      <c r="C45" s="71"/>
      <c r="D45" s="67"/>
      <c r="E45" s="11" t="s">
        <v>67</v>
      </c>
      <c r="F45" s="2"/>
      <c r="G45" s="125">
        <v>1.9E-2</v>
      </c>
      <c r="H45" s="122" t="s">
        <v>68</v>
      </c>
      <c r="I45" s="117">
        <v>12</v>
      </c>
    </row>
    <row r="46" spans="1:9" ht="15" customHeight="1" thickTop="1">
      <c r="A46" s="169" t="s">
        <v>81</v>
      </c>
      <c r="B46" s="170"/>
      <c r="C46" s="77" t="s">
        <v>10</v>
      </c>
      <c r="D46" s="66"/>
      <c r="E46" s="4" t="s">
        <v>41</v>
      </c>
      <c r="F46" s="2"/>
      <c r="G46" s="123">
        <v>1</v>
      </c>
      <c r="H46" s="119" t="s">
        <v>13</v>
      </c>
      <c r="I46" s="115">
        <v>12</v>
      </c>
    </row>
    <row r="47" spans="1:9" ht="15" customHeight="1">
      <c r="A47" s="28"/>
      <c r="B47" s="38"/>
      <c r="C47" s="71"/>
      <c r="D47" s="65"/>
      <c r="E47" s="49" t="s">
        <v>18</v>
      </c>
      <c r="F47" s="2"/>
      <c r="G47" s="123">
        <v>7</v>
      </c>
      <c r="H47" s="139" t="s">
        <v>19</v>
      </c>
      <c r="I47" s="112">
        <v>12</v>
      </c>
    </row>
    <row r="48" spans="1:9" ht="15" customHeight="1">
      <c r="A48" s="28"/>
      <c r="B48" s="38"/>
      <c r="C48" s="71"/>
      <c r="D48" s="65"/>
      <c r="E48" s="50" t="s">
        <v>48</v>
      </c>
      <c r="F48" s="2"/>
      <c r="G48" s="127">
        <v>7</v>
      </c>
      <c r="H48" s="139" t="s">
        <v>19</v>
      </c>
      <c r="I48" s="112">
        <v>12</v>
      </c>
    </row>
    <row r="49" spans="1:9" ht="15" customHeight="1">
      <c r="A49" s="59" t="s">
        <v>82</v>
      </c>
      <c r="B49" s="26" t="s">
        <v>44</v>
      </c>
      <c r="C49" s="84">
        <v>10.64</v>
      </c>
      <c r="D49" s="65"/>
      <c r="E49" s="50" t="s">
        <v>51</v>
      </c>
      <c r="F49" s="2"/>
      <c r="G49" s="123">
        <v>7</v>
      </c>
      <c r="H49" s="139" t="s">
        <v>19</v>
      </c>
      <c r="I49" s="112">
        <v>12</v>
      </c>
    </row>
    <row r="50" spans="1:9" ht="15" customHeight="1">
      <c r="A50" s="28"/>
      <c r="B50" s="38"/>
      <c r="C50" s="71"/>
      <c r="D50" s="32" t="s">
        <v>83</v>
      </c>
      <c r="E50" s="50" t="s">
        <v>84</v>
      </c>
      <c r="F50" s="2"/>
      <c r="G50" s="123">
        <v>7</v>
      </c>
      <c r="H50" s="139" t="s">
        <v>19</v>
      </c>
      <c r="I50" s="112">
        <v>12</v>
      </c>
    </row>
    <row r="51" spans="1:9" ht="15" customHeight="1">
      <c r="A51" s="28"/>
      <c r="B51" s="38"/>
      <c r="C51" s="71"/>
      <c r="D51" s="31" t="s">
        <v>85</v>
      </c>
      <c r="E51" s="8" t="s">
        <v>52</v>
      </c>
      <c r="F51" s="2"/>
      <c r="G51" s="127">
        <v>7.6999999999999999E-2</v>
      </c>
      <c r="H51" s="139" t="s">
        <v>15</v>
      </c>
      <c r="I51" s="112">
        <v>12</v>
      </c>
    </row>
    <row r="52" spans="1:9" ht="15" customHeight="1">
      <c r="A52" s="28"/>
      <c r="B52" s="38"/>
      <c r="C52" s="71"/>
      <c r="D52" s="37" t="s">
        <v>86</v>
      </c>
      <c r="E52" s="49" t="s">
        <v>87</v>
      </c>
      <c r="F52" s="2"/>
      <c r="G52" s="127">
        <v>1</v>
      </c>
      <c r="H52" s="139" t="s">
        <v>13</v>
      </c>
      <c r="I52" s="112">
        <v>12</v>
      </c>
    </row>
    <row r="53" spans="1:9" ht="15" customHeight="1">
      <c r="A53" s="28"/>
      <c r="B53" s="38"/>
      <c r="C53" s="71"/>
      <c r="D53" s="31" t="s">
        <v>76</v>
      </c>
      <c r="E53" s="49" t="s">
        <v>74</v>
      </c>
      <c r="F53" s="2"/>
      <c r="G53" s="127">
        <v>1</v>
      </c>
      <c r="H53" s="139" t="s">
        <v>13</v>
      </c>
      <c r="I53" s="112">
        <v>12</v>
      </c>
    </row>
    <row r="54" spans="1:9" ht="15" customHeight="1">
      <c r="A54" s="28"/>
      <c r="B54" s="38"/>
      <c r="C54" s="71"/>
      <c r="D54" s="31">
        <f>SUM(C46:C59)</f>
        <v>10.64</v>
      </c>
      <c r="E54" s="49" t="s">
        <v>58</v>
      </c>
      <c r="F54" s="2"/>
      <c r="G54" s="127">
        <v>1</v>
      </c>
      <c r="H54" s="139" t="s">
        <v>13</v>
      </c>
      <c r="I54" s="112">
        <v>12</v>
      </c>
    </row>
    <row r="55" spans="1:9" ht="15" customHeight="1">
      <c r="A55" s="28"/>
      <c r="B55" s="38"/>
      <c r="C55" s="71"/>
      <c r="D55" s="65"/>
      <c r="E55" s="52" t="s">
        <v>77</v>
      </c>
      <c r="F55" s="2"/>
      <c r="G55" s="127">
        <v>7</v>
      </c>
      <c r="H55" s="139" t="s">
        <v>19</v>
      </c>
      <c r="I55" s="112">
        <v>12</v>
      </c>
    </row>
    <row r="56" spans="1:9" ht="15" customHeight="1">
      <c r="A56" s="28"/>
      <c r="B56" s="38"/>
      <c r="C56" s="71"/>
      <c r="D56" s="65"/>
      <c r="E56" s="10" t="s">
        <v>88</v>
      </c>
      <c r="F56" s="2"/>
      <c r="G56" s="127">
        <v>7</v>
      </c>
      <c r="H56" s="139" t="s">
        <v>19</v>
      </c>
      <c r="I56" s="112">
        <v>12</v>
      </c>
    </row>
    <row r="57" spans="1:9" ht="15" customHeight="1">
      <c r="A57" s="28"/>
      <c r="B57" s="38"/>
      <c r="C57" s="71"/>
      <c r="D57" s="65"/>
      <c r="E57" s="51" t="s">
        <v>64</v>
      </c>
      <c r="F57" s="2"/>
      <c r="G57" s="123">
        <v>0.23300000000000001</v>
      </c>
      <c r="H57" s="139" t="s">
        <v>65</v>
      </c>
      <c r="I57" s="112">
        <v>12</v>
      </c>
    </row>
    <row r="58" spans="1:9" ht="15" customHeight="1">
      <c r="A58" s="28"/>
      <c r="B58" s="38"/>
      <c r="C58" s="71"/>
      <c r="D58" s="65"/>
      <c r="E58" s="51" t="s">
        <v>66</v>
      </c>
      <c r="F58" s="2"/>
      <c r="G58" s="127">
        <v>7.6999999999999999E-2</v>
      </c>
      <c r="H58" s="139" t="s">
        <v>15</v>
      </c>
      <c r="I58" s="112">
        <v>12</v>
      </c>
    </row>
    <row r="59" spans="1:9" ht="15" customHeight="1" thickBot="1">
      <c r="A59" s="108"/>
      <c r="B59" s="46"/>
      <c r="C59" s="89"/>
      <c r="D59" s="67"/>
      <c r="E59" s="11" t="s">
        <v>67</v>
      </c>
      <c r="F59" s="2"/>
      <c r="G59" s="125">
        <v>1.9E-2</v>
      </c>
      <c r="H59" s="122" t="s">
        <v>68</v>
      </c>
      <c r="I59" s="117">
        <v>12</v>
      </c>
    </row>
    <row r="60" spans="1:9" ht="15" customHeight="1" thickTop="1">
      <c r="A60" s="169" t="s">
        <v>89</v>
      </c>
      <c r="B60" s="170"/>
      <c r="C60" s="74" t="s">
        <v>10</v>
      </c>
      <c r="D60" s="66"/>
      <c r="E60" s="4" t="s">
        <v>41</v>
      </c>
      <c r="F60" s="2"/>
      <c r="G60" s="127">
        <v>1</v>
      </c>
      <c r="H60" s="119" t="s">
        <v>13</v>
      </c>
      <c r="I60" s="115">
        <v>12</v>
      </c>
    </row>
    <row r="61" spans="1:9" ht="15" customHeight="1">
      <c r="A61" s="42"/>
      <c r="B61" s="34"/>
      <c r="C61" s="80"/>
      <c r="D61" s="65"/>
      <c r="E61" s="49" t="s">
        <v>18</v>
      </c>
      <c r="F61" s="2"/>
      <c r="G61" s="127">
        <v>7</v>
      </c>
      <c r="H61" s="139" t="s">
        <v>19</v>
      </c>
      <c r="I61" s="112">
        <v>12</v>
      </c>
    </row>
    <row r="62" spans="1:9" ht="15" customHeight="1">
      <c r="A62" s="42"/>
      <c r="B62" s="34"/>
      <c r="C62" s="94"/>
      <c r="D62" s="73"/>
      <c r="E62" s="50" t="s">
        <v>48</v>
      </c>
      <c r="F62" s="2"/>
      <c r="G62" s="127">
        <v>7</v>
      </c>
      <c r="H62" s="139" t="s">
        <v>19</v>
      </c>
      <c r="I62" s="112">
        <v>12</v>
      </c>
    </row>
    <row r="63" spans="1:9" ht="15" customHeight="1">
      <c r="A63" s="59" t="s">
        <v>90</v>
      </c>
      <c r="B63" s="26" t="s">
        <v>44</v>
      </c>
      <c r="C63" s="102">
        <f>1027-740</f>
        <v>287</v>
      </c>
      <c r="D63" s="73"/>
      <c r="E63" s="50" t="s">
        <v>51</v>
      </c>
      <c r="F63" s="2"/>
      <c r="G63" s="127">
        <v>7</v>
      </c>
      <c r="H63" s="139" t="s">
        <v>19</v>
      </c>
      <c r="I63" s="112">
        <v>12</v>
      </c>
    </row>
    <row r="64" spans="1:9" ht="15" customHeight="1">
      <c r="A64" s="57"/>
      <c r="B64" s="23"/>
      <c r="C64" s="103"/>
      <c r="D64" s="73"/>
      <c r="E64" s="50" t="s">
        <v>84</v>
      </c>
      <c r="F64" s="2"/>
      <c r="G64" s="127">
        <v>7</v>
      </c>
      <c r="H64" s="139" t="s">
        <v>19</v>
      </c>
      <c r="I64" s="112">
        <v>12</v>
      </c>
    </row>
    <row r="65" spans="1:9" ht="15" customHeight="1">
      <c r="A65" s="59" t="s">
        <v>91</v>
      </c>
      <c r="B65" s="23" t="s">
        <v>44</v>
      </c>
      <c r="C65" s="95">
        <v>20</v>
      </c>
      <c r="D65" s="73"/>
      <c r="E65" s="8" t="s">
        <v>92</v>
      </c>
      <c r="F65" s="2"/>
      <c r="G65" s="123">
        <v>0.23300000000000001</v>
      </c>
      <c r="H65" s="139" t="s">
        <v>65</v>
      </c>
      <c r="I65" s="112">
        <v>12</v>
      </c>
    </row>
    <row r="66" spans="1:9" ht="15" customHeight="1">
      <c r="A66" s="44"/>
      <c r="B66" s="24"/>
      <c r="C66" s="95"/>
      <c r="D66" s="72" t="s">
        <v>89</v>
      </c>
      <c r="E66" s="49" t="s">
        <v>93</v>
      </c>
      <c r="F66" s="2"/>
      <c r="G66" s="127">
        <v>1</v>
      </c>
      <c r="H66" s="139" t="s">
        <v>13</v>
      </c>
      <c r="I66" s="112">
        <v>12</v>
      </c>
    </row>
    <row r="67" spans="1:9" ht="15" customHeight="1">
      <c r="A67" s="42"/>
      <c r="B67" s="34"/>
      <c r="C67" s="80"/>
      <c r="D67" s="65"/>
      <c r="E67" s="49" t="s">
        <v>94</v>
      </c>
      <c r="F67" s="2"/>
      <c r="G67" s="127">
        <v>7</v>
      </c>
      <c r="H67" s="139" t="s">
        <v>19</v>
      </c>
      <c r="I67" s="112">
        <v>12</v>
      </c>
    </row>
    <row r="68" spans="1:9" ht="15" customHeight="1">
      <c r="A68" s="42"/>
      <c r="B68" s="34"/>
      <c r="C68" s="80"/>
      <c r="D68" s="31" t="s">
        <v>76</v>
      </c>
      <c r="E68" s="49" t="s">
        <v>58</v>
      </c>
      <c r="F68" s="2"/>
      <c r="G68" s="127">
        <v>1</v>
      </c>
      <c r="H68" s="139" t="s">
        <v>13</v>
      </c>
      <c r="I68" s="112">
        <v>12</v>
      </c>
    </row>
    <row r="69" spans="1:9" ht="15" customHeight="1">
      <c r="A69" s="25"/>
      <c r="B69" s="40"/>
      <c r="C69" s="80"/>
      <c r="D69" s="31">
        <f>SUM(C60:C74)</f>
        <v>307</v>
      </c>
      <c r="E69" s="52" t="s">
        <v>60</v>
      </c>
      <c r="F69" s="2"/>
      <c r="G69" s="127">
        <v>7</v>
      </c>
      <c r="H69" s="139" t="s">
        <v>19</v>
      </c>
      <c r="I69" s="112">
        <v>12</v>
      </c>
    </row>
    <row r="70" spans="1:9" ht="15" customHeight="1">
      <c r="A70" s="25"/>
      <c r="B70" s="40"/>
      <c r="C70" s="58"/>
      <c r="D70" s="65"/>
      <c r="E70" s="52" t="s">
        <v>95</v>
      </c>
      <c r="F70" s="2"/>
      <c r="G70" s="127">
        <v>7</v>
      </c>
      <c r="H70" s="139" t="s">
        <v>19</v>
      </c>
      <c r="I70" s="112">
        <v>12</v>
      </c>
    </row>
    <row r="71" spans="1:9" ht="15" customHeight="1">
      <c r="A71" s="109"/>
      <c r="D71" s="65"/>
      <c r="E71" s="10" t="s">
        <v>63</v>
      </c>
      <c r="F71" s="2"/>
      <c r="G71" s="123">
        <v>0.499</v>
      </c>
      <c r="H71" s="139" t="s">
        <v>61</v>
      </c>
      <c r="I71" s="112">
        <v>12</v>
      </c>
    </row>
    <row r="72" spans="1:9" ht="15" customHeight="1">
      <c r="A72" s="42"/>
      <c r="B72" s="34"/>
      <c r="C72" s="80"/>
      <c r="D72" s="65"/>
      <c r="E72" s="51" t="s">
        <v>64</v>
      </c>
      <c r="F72" s="2"/>
      <c r="G72" s="123">
        <v>0.23300000000000001</v>
      </c>
      <c r="H72" s="139" t="s">
        <v>65</v>
      </c>
      <c r="I72" s="112">
        <v>12</v>
      </c>
    </row>
    <row r="73" spans="1:9" ht="15" customHeight="1">
      <c r="A73" s="42"/>
      <c r="B73" s="34"/>
      <c r="C73" s="80"/>
      <c r="D73" s="65"/>
      <c r="E73" s="51" t="s">
        <v>66</v>
      </c>
      <c r="F73" s="2"/>
      <c r="G73" s="127">
        <v>7.6999999999999999E-2</v>
      </c>
      <c r="H73" s="139" t="s">
        <v>15</v>
      </c>
      <c r="I73" s="112">
        <v>12</v>
      </c>
    </row>
    <row r="74" spans="1:9" ht="15" customHeight="1" thickBot="1">
      <c r="A74" s="55"/>
      <c r="B74" s="36"/>
      <c r="C74" s="87"/>
      <c r="D74" s="67"/>
      <c r="E74" s="11" t="s">
        <v>67</v>
      </c>
      <c r="F74" s="2"/>
      <c r="G74" s="125">
        <v>1.9E-2</v>
      </c>
      <c r="H74" s="122" t="s">
        <v>68</v>
      </c>
      <c r="I74" s="117">
        <v>12</v>
      </c>
    </row>
    <row r="75" spans="1:9" ht="15" customHeight="1" thickTop="1">
      <c r="A75" s="169" t="s">
        <v>96</v>
      </c>
      <c r="B75" s="170"/>
      <c r="C75" s="74" t="s">
        <v>10</v>
      </c>
      <c r="D75" s="66"/>
      <c r="E75" s="4" t="s">
        <v>41</v>
      </c>
      <c r="F75" s="2"/>
      <c r="G75" s="127">
        <v>1</v>
      </c>
      <c r="H75" s="119" t="s">
        <v>13</v>
      </c>
      <c r="I75" s="115">
        <v>12</v>
      </c>
    </row>
    <row r="76" spans="1:9" ht="15" customHeight="1">
      <c r="A76" s="57" t="s">
        <v>97</v>
      </c>
      <c r="B76" s="26" t="s">
        <v>44</v>
      </c>
      <c r="C76" s="80">
        <f>13-4.56</f>
        <v>8.4400000000000013</v>
      </c>
      <c r="D76" s="65"/>
      <c r="E76" s="49" t="s">
        <v>18</v>
      </c>
      <c r="F76" s="2"/>
      <c r="G76" s="127">
        <v>7</v>
      </c>
      <c r="H76" s="139" t="s">
        <v>19</v>
      </c>
      <c r="I76" s="112">
        <v>12</v>
      </c>
    </row>
    <row r="77" spans="1:9" ht="15" customHeight="1">
      <c r="A77" s="59" t="s">
        <v>98</v>
      </c>
      <c r="B77" s="26" t="s">
        <v>44</v>
      </c>
      <c r="C77" s="78">
        <v>14.8</v>
      </c>
      <c r="D77" s="65"/>
      <c r="E77" s="50" t="s">
        <v>48</v>
      </c>
      <c r="F77" s="2"/>
      <c r="G77" s="127">
        <v>7</v>
      </c>
      <c r="H77" s="139" t="s">
        <v>19</v>
      </c>
      <c r="I77" s="112">
        <v>12</v>
      </c>
    </row>
    <row r="78" spans="1:9" ht="15" customHeight="1">
      <c r="A78" s="59" t="s">
        <v>99</v>
      </c>
      <c r="B78" s="26" t="s">
        <v>44</v>
      </c>
      <c r="C78" s="78">
        <v>14.8</v>
      </c>
      <c r="D78" s="65"/>
      <c r="E78" s="50" t="s">
        <v>100</v>
      </c>
      <c r="F78" s="2"/>
      <c r="G78" s="127">
        <v>7</v>
      </c>
      <c r="H78" s="139" t="s">
        <v>19</v>
      </c>
      <c r="I78" s="112">
        <v>12</v>
      </c>
    </row>
    <row r="79" spans="1:9" ht="15" customHeight="1">
      <c r="A79" s="59" t="s">
        <v>101</v>
      </c>
      <c r="B79" s="26" t="s">
        <v>44</v>
      </c>
      <c r="C79" s="78">
        <v>8.3000000000000007</v>
      </c>
      <c r="D79" s="65"/>
      <c r="E79" s="50" t="s">
        <v>84</v>
      </c>
      <c r="F79" s="2"/>
      <c r="G79" s="127">
        <v>7</v>
      </c>
      <c r="H79" s="139" t="s">
        <v>19</v>
      </c>
      <c r="I79" s="112">
        <v>12</v>
      </c>
    </row>
    <row r="80" spans="1:9" ht="15" customHeight="1">
      <c r="A80" s="59" t="s">
        <v>102</v>
      </c>
      <c r="B80" s="26" t="s">
        <v>44</v>
      </c>
      <c r="C80" s="78">
        <v>20</v>
      </c>
      <c r="D80" s="31" t="s">
        <v>103</v>
      </c>
      <c r="E80" s="8" t="s">
        <v>92</v>
      </c>
      <c r="F80" s="2"/>
      <c r="G80" s="123">
        <v>0.23300000000000001</v>
      </c>
      <c r="H80" s="139" t="s">
        <v>65</v>
      </c>
      <c r="I80" s="112">
        <v>12</v>
      </c>
    </row>
    <row r="81" spans="1:9" ht="15" customHeight="1">
      <c r="A81" s="59" t="s">
        <v>104</v>
      </c>
      <c r="B81" s="26" t="s">
        <v>44</v>
      </c>
      <c r="C81" s="78">
        <v>8.3000000000000007</v>
      </c>
      <c r="D81" s="31" t="s">
        <v>105</v>
      </c>
      <c r="E81" s="49" t="s">
        <v>106</v>
      </c>
      <c r="F81" s="2"/>
      <c r="G81" s="127">
        <v>7</v>
      </c>
      <c r="H81" s="139" t="s">
        <v>19</v>
      </c>
      <c r="I81" s="112">
        <v>12</v>
      </c>
    </row>
    <row r="82" spans="1:9" ht="15" customHeight="1">
      <c r="A82" s="59" t="s">
        <v>107</v>
      </c>
      <c r="B82" s="26" t="s">
        <v>44</v>
      </c>
      <c r="C82" s="78">
        <v>20</v>
      </c>
      <c r="D82" s="65"/>
      <c r="E82" s="49" t="s">
        <v>58</v>
      </c>
      <c r="F82" s="2"/>
      <c r="G82" s="127">
        <v>1</v>
      </c>
      <c r="H82" s="139" t="s">
        <v>13</v>
      </c>
      <c r="I82" s="112">
        <v>12</v>
      </c>
    </row>
    <row r="83" spans="1:9" ht="15" customHeight="1">
      <c r="A83" s="59" t="s">
        <v>108</v>
      </c>
      <c r="B83" s="26" t="s">
        <v>44</v>
      </c>
      <c r="C83" s="78">
        <v>4.5599999999999996</v>
      </c>
      <c r="D83" s="31" t="s">
        <v>109</v>
      </c>
      <c r="E83" s="52" t="s">
        <v>60</v>
      </c>
      <c r="F83" s="2"/>
      <c r="G83" s="127">
        <v>7</v>
      </c>
      <c r="H83" s="139" t="s">
        <v>19</v>
      </c>
      <c r="I83" s="112">
        <v>12</v>
      </c>
    </row>
    <row r="84" spans="1:9" ht="15" customHeight="1">
      <c r="A84" s="59" t="s">
        <v>110</v>
      </c>
      <c r="B84" s="26" t="s">
        <v>44</v>
      </c>
      <c r="C84" s="78">
        <v>14.2</v>
      </c>
      <c r="D84" s="32">
        <f>SUM(C75:C91)</f>
        <v>186.70000000000002</v>
      </c>
      <c r="E84" s="10" t="s">
        <v>63</v>
      </c>
      <c r="F84" s="2"/>
      <c r="G84" s="127">
        <v>7</v>
      </c>
      <c r="H84" s="139" t="s">
        <v>19</v>
      </c>
      <c r="I84" s="112">
        <v>12</v>
      </c>
    </row>
    <row r="85" spans="1:9" ht="15" customHeight="1">
      <c r="A85" s="59" t="s">
        <v>111</v>
      </c>
      <c r="B85" s="26" t="s">
        <v>44</v>
      </c>
      <c r="C85" s="78">
        <v>14.2</v>
      </c>
      <c r="D85" s="65"/>
      <c r="E85" s="53" t="s">
        <v>112</v>
      </c>
      <c r="F85" s="2"/>
      <c r="G85" s="127">
        <v>7</v>
      </c>
      <c r="H85" s="139" t="s">
        <v>19</v>
      </c>
      <c r="I85" s="112">
        <v>12</v>
      </c>
    </row>
    <row r="86" spans="1:9" ht="15" customHeight="1">
      <c r="A86" s="59" t="s">
        <v>113</v>
      </c>
      <c r="B86" s="26" t="s">
        <v>44</v>
      </c>
      <c r="C86" s="78">
        <v>5.7</v>
      </c>
      <c r="D86" s="65"/>
      <c r="E86" s="51" t="s">
        <v>64</v>
      </c>
      <c r="F86" s="2"/>
      <c r="G86" s="127">
        <v>0.23300000000000001</v>
      </c>
      <c r="H86" s="139" t="s">
        <v>65</v>
      </c>
      <c r="I86" s="112">
        <v>12</v>
      </c>
    </row>
    <row r="87" spans="1:9" ht="15" customHeight="1">
      <c r="A87" s="59" t="s">
        <v>114</v>
      </c>
      <c r="B87" s="26" t="s">
        <v>44</v>
      </c>
      <c r="C87" s="78">
        <v>18</v>
      </c>
      <c r="D87" s="65"/>
      <c r="E87" s="51" t="s">
        <v>66</v>
      </c>
      <c r="F87" s="2"/>
      <c r="G87" s="127">
        <v>7.6999999999999999E-2</v>
      </c>
      <c r="H87" s="139" t="s">
        <v>15</v>
      </c>
      <c r="I87" s="112">
        <v>12</v>
      </c>
    </row>
    <row r="88" spans="1:9" ht="15" customHeight="1">
      <c r="A88" s="59" t="s">
        <v>115</v>
      </c>
      <c r="B88" s="26" t="s">
        <v>44</v>
      </c>
      <c r="C88" s="78">
        <v>3.4</v>
      </c>
      <c r="D88" s="65"/>
      <c r="E88" s="107" t="s">
        <v>67</v>
      </c>
      <c r="F88" s="2"/>
      <c r="G88" s="133">
        <v>1.9E-2</v>
      </c>
      <c r="H88" s="139" t="s">
        <v>68</v>
      </c>
      <c r="I88" s="141">
        <v>12</v>
      </c>
    </row>
    <row r="89" spans="1:9" ht="15" customHeight="1">
      <c r="A89" s="59" t="s">
        <v>116</v>
      </c>
      <c r="B89" s="26" t="s">
        <v>44</v>
      </c>
      <c r="C89" s="78">
        <v>16</v>
      </c>
      <c r="D89" s="91"/>
      <c r="E89" s="150"/>
      <c r="F89" s="2"/>
      <c r="G89" s="145"/>
      <c r="H89" s="146"/>
      <c r="I89" s="153"/>
    </row>
    <row r="90" spans="1:9" ht="15" customHeight="1">
      <c r="A90" s="59" t="s">
        <v>117</v>
      </c>
      <c r="B90" s="26" t="s">
        <v>44</v>
      </c>
      <c r="C90" s="78">
        <v>16</v>
      </c>
      <c r="D90" s="91"/>
      <c r="E90" s="151"/>
      <c r="F90" s="2"/>
      <c r="G90" s="146"/>
      <c r="H90" s="146"/>
      <c r="I90" s="154"/>
    </row>
    <row r="91" spans="1:9" ht="15" customHeight="1" thickBot="1">
      <c r="A91" s="57"/>
      <c r="B91" s="23"/>
      <c r="C91" s="87"/>
      <c r="D91" s="93"/>
      <c r="E91" s="152"/>
      <c r="F91" s="2"/>
      <c r="G91" s="147"/>
      <c r="H91" s="147"/>
      <c r="I91" s="155"/>
    </row>
    <row r="92" spans="1:9" ht="15" customHeight="1" thickTop="1">
      <c r="A92" s="169" t="s">
        <v>118</v>
      </c>
      <c r="B92" s="170"/>
      <c r="C92" s="74" t="s">
        <v>10</v>
      </c>
      <c r="D92" s="65"/>
      <c r="E92" s="106" t="s">
        <v>18</v>
      </c>
      <c r="F92" s="2"/>
      <c r="G92" s="137">
        <v>7</v>
      </c>
      <c r="H92" s="120" t="s">
        <v>19</v>
      </c>
      <c r="I92" s="114">
        <v>12</v>
      </c>
    </row>
    <row r="93" spans="1:9" ht="15" customHeight="1">
      <c r="A93" s="59" t="s">
        <v>119</v>
      </c>
      <c r="B93" s="26" t="s">
        <v>120</v>
      </c>
      <c r="C93" s="83">
        <f>4482/2</f>
        <v>2241</v>
      </c>
      <c r="D93" s="31" t="s">
        <v>118</v>
      </c>
      <c r="E93" s="50" t="s">
        <v>22</v>
      </c>
      <c r="F93" s="2"/>
      <c r="G93" s="128">
        <v>7</v>
      </c>
      <c r="H93" s="139" t="s">
        <v>19</v>
      </c>
      <c r="I93" s="112">
        <v>12</v>
      </c>
    </row>
    <row r="94" spans="1:9" ht="15" customHeight="1">
      <c r="A94" s="59" t="s">
        <v>121</v>
      </c>
      <c r="B94" s="26" t="s">
        <v>21</v>
      </c>
      <c r="C94" s="78">
        <f>3000</f>
        <v>3000</v>
      </c>
      <c r="D94" s="31" t="s">
        <v>109</v>
      </c>
      <c r="E94" s="50" t="s">
        <v>122</v>
      </c>
      <c r="F94" s="19"/>
      <c r="G94" s="128">
        <v>7</v>
      </c>
      <c r="H94" s="139" t="s">
        <v>19</v>
      </c>
      <c r="I94" s="112">
        <v>12</v>
      </c>
    </row>
    <row r="95" spans="1:9" ht="15" customHeight="1">
      <c r="A95" s="44" t="s">
        <v>123</v>
      </c>
      <c r="B95" s="23" t="s">
        <v>124</v>
      </c>
      <c r="C95" s="58">
        <f>4+11.77</f>
        <v>15.77</v>
      </c>
      <c r="D95" s="32">
        <f>SUM(C92:C96)</f>
        <v>5256.77</v>
      </c>
      <c r="E95" s="52" t="s">
        <v>125</v>
      </c>
      <c r="F95" s="2"/>
      <c r="G95" s="128">
        <v>1</v>
      </c>
      <c r="H95" s="139" t="s">
        <v>13</v>
      </c>
      <c r="I95" s="112">
        <v>12</v>
      </c>
    </row>
    <row r="96" spans="1:9" ht="15" customHeight="1" thickBot="1">
      <c r="A96" s="60"/>
      <c r="B96" s="61"/>
      <c r="C96" s="104"/>
      <c r="D96" s="65"/>
      <c r="E96" s="52" t="s">
        <v>126</v>
      </c>
      <c r="F96" s="2"/>
      <c r="G96" s="129">
        <v>1.9E-2</v>
      </c>
      <c r="H96" s="122" t="s">
        <v>68</v>
      </c>
      <c r="I96" s="117">
        <v>12</v>
      </c>
    </row>
    <row r="97" spans="1:9" ht="15" customHeight="1" thickTop="1">
      <c r="A97" s="169" t="s">
        <v>127</v>
      </c>
      <c r="B97" s="170"/>
      <c r="C97" s="74" t="s">
        <v>10</v>
      </c>
      <c r="D97" s="69"/>
      <c r="E97" s="12" t="s">
        <v>14</v>
      </c>
      <c r="F97" s="19"/>
      <c r="G97" s="131">
        <v>1</v>
      </c>
      <c r="H97" s="119" t="s">
        <v>13</v>
      </c>
      <c r="I97" s="115">
        <v>12</v>
      </c>
    </row>
    <row r="98" spans="1:9" ht="15" customHeight="1">
      <c r="A98" s="43"/>
      <c r="B98" s="30"/>
      <c r="C98" s="96"/>
      <c r="D98" s="31" t="s">
        <v>128</v>
      </c>
      <c r="E98" s="49" t="s">
        <v>18</v>
      </c>
      <c r="F98" s="19"/>
      <c r="G98" s="121">
        <v>7</v>
      </c>
      <c r="H98" s="139" t="s">
        <v>19</v>
      </c>
      <c r="I98" s="112">
        <v>12</v>
      </c>
    </row>
    <row r="99" spans="1:9" ht="15" customHeight="1">
      <c r="A99" s="59" t="s">
        <v>129</v>
      </c>
      <c r="B99" s="26" t="s">
        <v>130</v>
      </c>
      <c r="C99" s="78">
        <f>4609-3968</f>
        <v>641</v>
      </c>
      <c r="D99" s="31" t="s">
        <v>131</v>
      </c>
      <c r="E99" s="50" t="s">
        <v>22</v>
      </c>
      <c r="F99" s="19"/>
      <c r="G99" s="127">
        <v>7</v>
      </c>
      <c r="H99" s="139" t="s">
        <v>19</v>
      </c>
      <c r="I99" s="112">
        <v>12</v>
      </c>
    </row>
    <row r="100" spans="1:9" ht="15" customHeight="1">
      <c r="A100" s="59"/>
      <c r="B100" s="26"/>
      <c r="C100" s="78"/>
      <c r="D100" s="31" t="s">
        <v>109</v>
      </c>
      <c r="E100" s="50" t="s">
        <v>132</v>
      </c>
      <c r="F100" s="19"/>
      <c r="G100" s="127">
        <v>0.499</v>
      </c>
      <c r="H100" s="139" t="s">
        <v>61</v>
      </c>
      <c r="I100" s="112">
        <v>12</v>
      </c>
    </row>
    <row r="101" spans="1:9" ht="15" customHeight="1">
      <c r="A101" s="59" t="s">
        <v>133</v>
      </c>
      <c r="B101" s="26" t="s">
        <v>134</v>
      </c>
      <c r="C101" s="78">
        <v>4000</v>
      </c>
      <c r="D101" s="68">
        <f>SUM(C97:C102)</f>
        <v>4641</v>
      </c>
      <c r="E101" s="8" t="s">
        <v>135</v>
      </c>
      <c r="F101" s="19"/>
      <c r="G101" s="127">
        <v>1.9E-2</v>
      </c>
      <c r="H101" s="139" t="s">
        <v>68</v>
      </c>
      <c r="I101" s="117">
        <v>12</v>
      </c>
    </row>
    <row r="102" spans="1:9" ht="15" customHeight="1" thickBot="1">
      <c r="A102" s="62"/>
      <c r="B102" s="56"/>
      <c r="C102" s="71"/>
      <c r="D102" s="81"/>
      <c r="E102" s="105" t="s">
        <v>136</v>
      </c>
      <c r="F102" s="19"/>
      <c r="G102" s="132">
        <v>2</v>
      </c>
      <c r="H102" s="122" t="s">
        <v>137</v>
      </c>
      <c r="I102" s="113">
        <v>12</v>
      </c>
    </row>
    <row r="103" spans="1:9" ht="15" customHeight="1" thickTop="1">
      <c r="A103" s="169" t="s">
        <v>138</v>
      </c>
      <c r="B103" s="170"/>
      <c r="C103" s="74" t="s">
        <v>10</v>
      </c>
      <c r="D103" s="69" t="s">
        <v>139</v>
      </c>
      <c r="E103" s="6"/>
      <c r="G103" s="116"/>
      <c r="H103" s="116"/>
      <c r="I103" s="148"/>
    </row>
    <row r="104" spans="1:9" ht="15" customHeight="1">
      <c r="A104" s="44" t="s">
        <v>140</v>
      </c>
      <c r="B104" s="23" t="s">
        <v>21</v>
      </c>
      <c r="C104" s="80">
        <v>15</v>
      </c>
      <c r="D104" s="31" t="s">
        <v>109</v>
      </c>
      <c r="E104" s="5" t="s">
        <v>141</v>
      </c>
      <c r="G104" s="127">
        <v>1.9E-2</v>
      </c>
      <c r="H104" s="139" t="s">
        <v>68</v>
      </c>
      <c r="I104" s="117">
        <v>12</v>
      </c>
    </row>
    <row r="105" spans="1:9" ht="15" customHeight="1" thickBot="1">
      <c r="A105" s="110"/>
      <c r="B105" s="22"/>
      <c r="C105" s="87"/>
      <c r="D105" s="70">
        <f>SUM(C103:C105)</f>
        <v>15</v>
      </c>
      <c r="E105" s="7"/>
      <c r="G105" s="118"/>
      <c r="H105" s="118"/>
      <c r="I105" s="149"/>
    </row>
    <row r="106" spans="1:9" ht="15" customHeight="1" thickTop="1">
      <c r="A106" s="21"/>
      <c r="B106" s="20"/>
    </row>
    <row r="107" spans="1:9" ht="15" customHeight="1">
      <c r="C107" s="160" t="s">
        <v>142</v>
      </c>
      <c r="D107" s="54" t="s">
        <v>142</v>
      </c>
    </row>
    <row r="108" spans="1:9" ht="15" customHeight="1">
      <c r="C108" s="39">
        <f>SUM(C6:C107)</f>
        <v>15436.39</v>
      </c>
      <c r="D108" s="33">
        <f>SUM(D10:D107)</f>
        <v>15436.39</v>
      </c>
    </row>
    <row r="109" spans="1:9">
      <c r="B109"/>
    </row>
    <row r="110" spans="1:9">
      <c r="B110"/>
    </row>
    <row r="111" spans="1:9">
      <c r="B111"/>
    </row>
    <row r="112" spans="1:9">
      <c r="B112"/>
    </row>
    <row r="113" spans="2:2">
      <c r="B113"/>
    </row>
    <row r="114" spans="2:2">
      <c r="B114"/>
    </row>
    <row r="115" spans="2:2">
      <c r="B115"/>
    </row>
    <row r="116" spans="2:2">
      <c r="B116"/>
    </row>
    <row r="117" spans="2:2">
      <c r="B117"/>
    </row>
    <row r="118" spans="2:2">
      <c r="B118"/>
    </row>
    <row r="119" spans="2:2">
      <c r="B119"/>
    </row>
    <row r="120" spans="2:2">
      <c r="B120"/>
    </row>
    <row r="121" spans="2:2">
      <c r="B121"/>
    </row>
  </sheetData>
  <mergeCells count="16">
    <mergeCell ref="A103:B103"/>
    <mergeCell ref="A46:B46"/>
    <mergeCell ref="A60:B60"/>
    <mergeCell ref="A75:B75"/>
    <mergeCell ref="A92:B92"/>
    <mergeCell ref="A97:B97"/>
    <mergeCell ref="A19:B19"/>
    <mergeCell ref="A33:B33"/>
    <mergeCell ref="A3:C3"/>
    <mergeCell ref="D3:D4"/>
    <mergeCell ref="E3:E4"/>
    <mergeCell ref="K4:K5"/>
    <mergeCell ref="L10:L11"/>
    <mergeCell ref="A2:E2"/>
    <mergeCell ref="A6:B6"/>
    <mergeCell ref="A12:B12"/>
  </mergeCells>
  <printOptions horizontalCentered="1" verticalCentered="1"/>
  <pageMargins left="0" right="0" top="0" bottom="0" header="0" footer="0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9E0AE7-8648-4D93-9090-B9C7BE25768F}"/>
</file>

<file path=customXml/itemProps2.xml><?xml version="1.0" encoding="utf-8"?>
<ds:datastoreItem xmlns:ds="http://schemas.openxmlformats.org/officeDocument/2006/customXml" ds:itemID="{CD39B2BD-27FF-4D0B-88BB-FB48E3CD7DC8}"/>
</file>

<file path=customXml/itemProps3.xml><?xml version="1.0" encoding="utf-8"?>
<ds:datastoreItem xmlns:ds="http://schemas.openxmlformats.org/officeDocument/2006/customXml" ds:itemID="{0F01999C-E658-4C11-9462-9EDBB4354C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