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0 Farina Giulio\GIULIO\4 gestione impianti\Supervisione BU\pulizie\a_programmazione_gestione\Capitolato-contratto-canoni\2019 nuovo appalto\gara mediata\2020_05_24 gara\schede impianto gara\"/>
    </mc:Choice>
  </mc:AlternateContent>
  <xr:revisionPtr revIDLastSave="1" documentId="13_ncr:1_{845D4901-49BB-4ACB-AAAB-8288D5C150E4}" xr6:coauthVersionLast="47" xr6:coauthVersionMax="47" xr10:uidLastSave="{B73CC965-818B-4992-AB42-B3BC13F284CE}"/>
  <bookViews>
    <workbookView xWindow="-120" yWindow="-120" windowWidth="24240" windowHeight="13140" xr2:uid="{7D0BF831-DC67-4396-A75D-949A6903AEC6}"/>
  </bookViews>
  <sheets>
    <sheet name="solari" sheetId="47" r:id="rId1"/>
  </sheets>
  <definedNames>
    <definedName name="_xlnm._FilterDatabase" localSheetId="0" hidden="1">solari!$A$6:$I$119</definedName>
    <definedName name="_xlnm.Print_Area" localSheetId="0">solari!$A$2:$K$122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8" i="47" l="1"/>
  <c r="C87" i="47"/>
  <c r="D112" i="47"/>
  <c r="I255" i="47"/>
  <c r="C101" i="47"/>
  <c r="C100" i="47"/>
  <c r="D101" i="47" s="1"/>
  <c r="C89" i="47"/>
  <c r="D93" i="47"/>
  <c r="D23" i="47"/>
  <c r="D119" i="47"/>
  <c r="D78" i="47"/>
  <c r="D48" i="47"/>
  <c r="D35" i="47"/>
  <c r="D10" i="47"/>
  <c r="D63" i="47"/>
  <c r="C122" i="47" l="1"/>
  <c r="D122" i="4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Farina Giulio</author>
  </authors>
  <commentList>
    <comment ref="I6" authorId="0" shapeId="0" xr:uid="{00000000-0006-0000-2100-000001000000}">
      <text>
        <r>
          <rPr>
            <b/>
            <sz val="9"/>
            <color indexed="81"/>
            <rFont val="Tahoma"/>
            <family val="2"/>
          </rPr>
          <t>2 settimane settembre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0" authorId="0" shapeId="0" xr:uid="{9688A469-FFF6-47C5-8538-D697099055E6}">
      <text>
        <r>
          <rPr>
            <b/>
            <sz val="9"/>
            <color indexed="81"/>
            <rFont val="Tahoma"/>
            <family val="2"/>
          </rPr>
          <t>all'interno area spogliatoi F di dx</t>
        </r>
      </text>
    </comment>
    <comment ref="A63" authorId="0" shapeId="0" xr:uid="{89C524B9-C62B-44A6-9F08-8CB0E9BF03D4}">
      <text>
        <r>
          <rPr>
            <b/>
            <sz val="9"/>
            <color indexed="81"/>
            <rFont val="Tahoma"/>
            <family val="2"/>
          </rPr>
          <t>da reception a dx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5" authorId="0" shapeId="0" xr:uid="{75B0E8E9-6124-4F9B-86CB-136ABBD614A3}">
      <text>
        <r>
          <rPr>
            <sz val="9"/>
            <color indexed="81"/>
            <rFont val="Tahoma"/>
            <family val="2"/>
          </rPr>
          <t xml:space="preserve">vi si accede da piano vasca lato spogliatoi F
</t>
        </r>
      </text>
    </comment>
    <comment ref="C88" authorId="0" shapeId="0" xr:uid="{00000000-0006-0000-2100-000004000000}">
      <text>
        <r>
          <rPr>
            <b/>
            <sz val="9"/>
            <color indexed="81"/>
            <rFont val="Tahoma"/>
            <family val="2"/>
          </rPr>
          <t>dovrebbe essere ok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2" authorId="0" shapeId="0" xr:uid="{00000000-0006-0000-2100-000005000000}">
      <text>
        <r>
          <rPr>
            <b/>
            <sz val="9"/>
            <color indexed="81"/>
            <rFont val="Tahoma"/>
            <family val="2"/>
          </rPr>
          <t>sfioro sui 4 lati
nere con canalina stretta e pilette ogni 4m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7" authorId="0" shapeId="0" xr:uid="{00000000-0006-0000-2100-000007000000}">
      <text>
        <r>
          <rPr>
            <b/>
            <sz val="9"/>
            <color indexed="81"/>
            <rFont val="Tahoma"/>
            <family val="2"/>
          </rPr>
          <t>senza pilette</t>
        </r>
      </text>
    </comment>
    <comment ref="G109" authorId="0" shapeId="0" xr:uid="{DB716C5B-3E3E-466A-A7FD-D871F23DE98F}">
      <text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11" authorId="0" shapeId="0" xr:uid="{AE4E7AF7-9111-4991-8C36-899BB1C563FF}">
      <text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8" authorId="0" shapeId="0" xr:uid="{00000000-0006-0000-2100-000009000000}">
      <text>
        <r>
          <rPr>
            <b/>
            <sz val="9"/>
            <color indexed="81"/>
            <rFont val="Tahoma"/>
            <family val="2"/>
          </rPr>
          <t>h 2,40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<sst xmlns="http://schemas.openxmlformats.org/spreadsheetml/2006/main" count="345" uniqueCount="138">
  <si>
    <t>Centro Sportivo  "Solari"</t>
  </si>
  <si>
    <t>AREE E LOCALI ANNESSI</t>
  </si>
  <si>
    <t>TOTALE MQ PER AREA</t>
  </si>
  <si>
    <t>OPERAZIONI DI PULIZIA E SANIFICAZIONE 
RICHIESTE PER OGNI AREA
compatibilmente alle caratteristiche degli ambienti</t>
  </si>
  <si>
    <r>
      <rPr>
        <sz val="10"/>
        <color indexed="12"/>
        <rFont val="Arial"/>
        <family val="2"/>
      </rPr>
      <t>frequenze:</t>
    </r>
    <r>
      <rPr>
        <sz val="8"/>
        <color indexed="12"/>
        <rFont val="Arial"/>
        <family val="2"/>
      </rPr>
      <t xml:space="preserve">
</t>
    </r>
    <r>
      <rPr>
        <b/>
        <sz val="8"/>
        <color indexed="12"/>
        <rFont val="Arial"/>
        <family val="2"/>
      </rPr>
      <t>7</t>
    </r>
    <r>
      <rPr>
        <sz val="8"/>
        <color indexed="12"/>
        <rFont val="Arial"/>
        <family val="2"/>
      </rPr>
      <t xml:space="preserve"> = volte alla settimana
6,ecc. = volte alla sett.
</t>
    </r>
    <r>
      <rPr>
        <b/>
        <sz val="10"/>
        <color indexed="12"/>
        <rFont val="Arial"/>
        <family val="2"/>
      </rPr>
      <t>0,499</t>
    </r>
    <r>
      <rPr>
        <sz val="10"/>
        <color indexed="12"/>
        <rFont val="Arial"/>
        <family val="2"/>
      </rPr>
      <t xml:space="preserve">  quindic.
</t>
    </r>
    <r>
      <rPr>
        <b/>
        <sz val="10"/>
        <color indexed="12"/>
        <rFont val="Arial"/>
        <family val="2"/>
      </rPr>
      <t>0,233</t>
    </r>
    <r>
      <rPr>
        <sz val="10"/>
        <color indexed="12"/>
        <rFont val="Arial"/>
        <family val="2"/>
      </rPr>
      <t xml:space="preserve">  mensile
</t>
    </r>
    <r>
      <rPr>
        <b/>
        <sz val="10"/>
        <color indexed="12"/>
        <rFont val="Arial"/>
        <family val="2"/>
      </rPr>
      <t>0,077</t>
    </r>
    <r>
      <rPr>
        <sz val="10"/>
        <color indexed="12"/>
        <rFont val="Arial"/>
        <family val="2"/>
      </rPr>
      <t xml:space="preserve">  trimest.
</t>
    </r>
    <r>
      <rPr>
        <b/>
        <sz val="10"/>
        <color indexed="12"/>
        <rFont val="Arial"/>
        <family val="2"/>
      </rPr>
      <t>0,019</t>
    </r>
    <r>
      <rPr>
        <sz val="10"/>
        <color indexed="12"/>
        <rFont val="Arial"/>
        <family val="2"/>
      </rPr>
      <t xml:space="preserve">  annuale</t>
    </r>
  </si>
  <si>
    <t>numero settimane lavorative anno</t>
  </si>
  <si>
    <t>Monte ore annuo inclusi riordini</t>
  </si>
  <si>
    <t>dettaglio ambienti</t>
  </si>
  <si>
    <t xml:space="preserve">Tipo di superfici </t>
  </si>
  <si>
    <t>MQ</t>
  </si>
  <si>
    <t>AREE ESTERNE</t>
  </si>
  <si>
    <t xml:space="preserve">AREE </t>
  </si>
  <si>
    <t>Eliminazione Ragnatele (sottopassi, tettoie  ingresso)</t>
  </si>
  <si>
    <t>una vota/sett.</t>
  </si>
  <si>
    <t>ESTERNE</t>
  </si>
  <si>
    <t>Eliminazione erbe infestanti</t>
  </si>
  <si>
    <t>una volta al trimestre</t>
  </si>
  <si>
    <r>
      <t>Eliminazione Rifiuti (</t>
    </r>
    <r>
      <rPr>
        <sz val="8"/>
        <color theme="1" tint="0.249977111117893"/>
        <rFont val="Arial"/>
        <family val="2"/>
      </rPr>
      <t>pulizia cestini, posacenere, ecc.</t>
    </r>
    <r>
      <rPr>
        <sz val="9"/>
        <color theme="1" tint="0.249977111117893"/>
        <rFont val="Arial"/>
        <family val="2"/>
      </rPr>
      <t>)</t>
    </r>
  </si>
  <si>
    <t>tutti i giorni</t>
  </si>
  <si>
    <t>Ingresso</t>
  </si>
  <si>
    <t>pavet pietra</t>
  </si>
  <si>
    <t xml:space="preserve">     TOT MQ</t>
  </si>
  <si>
    <t>Scopatura man. o mecc. esterni da foglie ecc.</t>
  </si>
  <si>
    <t xml:space="preserve">Aspirazione zerbini / tappeti </t>
  </si>
  <si>
    <t>Spolveratura arredI  ( sedie, cestini ,tavoli ecc.)</t>
  </si>
  <si>
    <t>Lavaggio arredI ( sedie, cestini ,tavoli ecc.)</t>
  </si>
  <si>
    <t>una volta/mese</t>
  </si>
  <si>
    <t>CORRIDOI  / UFFICI AL PUBLICO</t>
  </si>
  <si>
    <t>Eliminazione Ragnatele</t>
  </si>
  <si>
    <t>UFFICI</t>
  </si>
  <si>
    <t>AL</t>
  </si>
  <si>
    <t>Scopatura umido</t>
  </si>
  <si>
    <t>PUBBLICO</t>
  </si>
  <si>
    <t>Lavaggio manuale o meccanico pavimenti</t>
  </si>
  <si>
    <t>3 volte/sett.</t>
  </si>
  <si>
    <t>Lavaggio a fondo pavimenti; ove possibile deceratura e inceratura</t>
  </si>
  <si>
    <t>Bussola-atrio ingresso -reception</t>
  </si>
  <si>
    <t>resina</t>
  </si>
  <si>
    <t>CORRIDOI</t>
  </si>
  <si>
    <r>
      <t xml:space="preserve">Pulizia / lavaggio pareti divisorie a vetro e </t>
    </r>
    <r>
      <rPr>
        <b/>
        <sz val="9"/>
        <color theme="1" tint="0.249977111117893"/>
        <rFont val="Arial"/>
        <family val="2"/>
      </rPr>
      <t>specchi</t>
    </r>
  </si>
  <si>
    <t>ASCENSORI</t>
  </si>
  <si>
    <t xml:space="preserve">Pulizia / spolveratura ad aumido di battiscopa, caloriferi, fan coil,  davanzali </t>
  </si>
  <si>
    <t>Direzione</t>
  </si>
  <si>
    <t>9.19</t>
  </si>
  <si>
    <t>Spolveratura porte e rimozione di eventuali scritte</t>
  </si>
  <si>
    <t>ogni quindici giorni</t>
  </si>
  <si>
    <t>Spolveratura ad umido arred, suppellettili ed apparecchiature (telefoni/PC) altezza uomo</t>
  </si>
  <si>
    <t>Risanamento arredi</t>
  </si>
  <si>
    <t>Lavaggio parte interna delle vetrate e degli infissi</t>
  </si>
  <si>
    <t>una volta al mese</t>
  </si>
  <si>
    <t>Lavaggio parte esterna delle vetrate e degli infissi</t>
  </si>
  <si>
    <t>Lavaggio corpi illuminanti</t>
  </si>
  <si>
    <t>una volta/anno</t>
  </si>
  <si>
    <t>LOCALI  NON APERTI AL PUBBLICO</t>
  </si>
  <si>
    <t>una volta/sett.</t>
  </si>
  <si>
    <t>LOCALI  NON</t>
  </si>
  <si>
    <t>APERTI  AL</t>
  </si>
  <si>
    <r>
      <t xml:space="preserve">Pulizia / lavaggio pareti divisorie e </t>
    </r>
    <r>
      <rPr>
        <b/>
        <sz val="9"/>
        <rFont val="Arial"/>
        <family val="2"/>
      </rPr>
      <t>specchi</t>
    </r>
  </si>
  <si>
    <t>Magazzino matateriale pulizie</t>
  </si>
  <si>
    <t>gres</t>
  </si>
  <si>
    <t xml:space="preserve"> TOT MQ</t>
  </si>
  <si>
    <t>Spolveratura porte</t>
  </si>
  <si>
    <t>Spolveratura ad umido arredI, suppellettili ed apparecchiature (telefoni/PC)  e suppellettili altezza uomo</t>
  </si>
  <si>
    <t>LOCALE PRIMO SOCCORSO</t>
  </si>
  <si>
    <t xml:space="preserve">Locale primo soccorso </t>
  </si>
  <si>
    <t>klinker</t>
  </si>
  <si>
    <t xml:space="preserve">LOCALE </t>
  </si>
  <si>
    <t>Lavaggio pilette / griglie pavimenti</t>
  </si>
  <si>
    <t>PRIMO</t>
  </si>
  <si>
    <t xml:space="preserve"> SOCCORSO</t>
  </si>
  <si>
    <t xml:space="preserve">Pulizia e disinfezione superfici piastrellate verticali </t>
  </si>
  <si>
    <t>Risanamento di tutto l'arredo, compreso sedie, lettini, armadietti, apparecchiature (telefoni/PC), ecc…</t>
  </si>
  <si>
    <t>SPOGLIATOI</t>
  </si>
  <si>
    <t>Lavaggio a fondo pavimenti</t>
  </si>
  <si>
    <t xml:space="preserve">Spogliatoi istruttori  F  </t>
  </si>
  <si>
    <t>Pulizia e disinfezione superf. piastrellate verticali o di formica (cabine rotaz.) con rimozione di eventuali scritte</t>
  </si>
  <si>
    <t xml:space="preserve">Spogliatoi istruttori  M  </t>
  </si>
  <si>
    <r>
      <t xml:space="preserve">Pulizia / lavaggio pareti divisorie a vetro e </t>
    </r>
    <r>
      <rPr>
        <b/>
        <sz val="9"/>
        <rFont val="Arial"/>
        <family val="2"/>
      </rPr>
      <t>specchi</t>
    </r>
  </si>
  <si>
    <t>Spogliatoi piscina  F</t>
  </si>
  <si>
    <t>Spogliatoi piscina  M</t>
  </si>
  <si>
    <t>Spolveratura ad umido arredi e suppellettili (armadietti, ecc.)</t>
  </si>
  <si>
    <t>DOCCE / SERVIZI IGIENICI</t>
  </si>
  <si>
    <t>Locale docce piscina F</t>
  </si>
  <si>
    <t>gres klinker</t>
  </si>
  <si>
    <t>Lavaggio manuale pavimenti</t>
  </si>
  <si>
    <t>Locale docce piscina M</t>
  </si>
  <si>
    <t>DOCCE</t>
  </si>
  <si>
    <t xml:space="preserve">Servizi  locale primo soccorso </t>
  </si>
  <si>
    <t>SERVIZI</t>
  </si>
  <si>
    <t>Pulizia e disinfezione superfici piastrellate verticali</t>
  </si>
  <si>
    <t>Servizi  istruttori F</t>
  </si>
  <si>
    <t>Servizi istruttori M</t>
  </si>
  <si>
    <t>TOT MQ</t>
  </si>
  <si>
    <t>Servizi spogliatoi  F</t>
  </si>
  <si>
    <t>Servizi  spogliatoi M</t>
  </si>
  <si>
    <t>Pulizia e disinfezione rubinetterie e sanitari</t>
  </si>
  <si>
    <t>PISCINE COPERTE</t>
  </si>
  <si>
    <t>Scopatura e lavaggio manuale o meccanico pavimenti</t>
  </si>
  <si>
    <t xml:space="preserve">Lavaggio griglie vasca </t>
  </si>
  <si>
    <t xml:space="preserve">N. 2 P.O. (passaggio obbligato) </t>
  </si>
  <si>
    <t>Lavaggio  P.O.</t>
  </si>
  <si>
    <t xml:space="preserve">Bordo vasca </t>
  </si>
  <si>
    <t xml:space="preserve">Lavaggio a fondo pavimenti </t>
  </si>
  <si>
    <t>Vasca 25 mt</t>
  </si>
  <si>
    <t>ceramica</t>
  </si>
  <si>
    <t>PISCINE</t>
  </si>
  <si>
    <t>Lavaggio a fondo invaso vuoto</t>
  </si>
  <si>
    <t>una vota/anno</t>
  </si>
  <si>
    <t>COPERTE</t>
  </si>
  <si>
    <t>Lavaggio pareti testate e blocchi di partenza</t>
  </si>
  <si>
    <t xml:space="preserve">Pulizia battiscopa, caloriferi-fancoil,  griglie termoventilazione, davanzali </t>
  </si>
  <si>
    <t>Canaline</t>
  </si>
  <si>
    <t>(m</t>
  </si>
  <si>
    <t>50)</t>
  </si>
  <si>
    <t>Spolveratura attrezzi / panche</t>
  </si>
  <si>
    <t>Risanamento arredi (attrezzi / panche)</t>
  </si>
  <si>
    <t>SOLARIUM</t>
  </si>
  <si>
    <t>Spazi a verde</t>
  </si>
  <si>
    <t>verde</t>
  </si>
  <si>
    <t>P.O. esterno ed area docce esterne</t>
  </si>
  <si>
    <t>klinker  gres</t>
  </si>
  <si>
    <t>Lavaggio  P.O. e area docce esterne</t>
  </si>
  <si>
    <t xml:space="preserve">Camminamenti  / aree pavimentate </t>
  </si>
  <si>
    <t>cemento</t>
  </si>
  <si>
    <t>Spolveratura arredo  ( sedie, cestini ,tavoli ecc.)</t>
  </si>
  <si>
    <t>Lavaggio arredI  ( sedie, cestini ,tavoli ecc.)</t>
  </si>
  <si>
    <t xml:space="preserve">SOLARIUM  / SERVIZI IGIENICI </t>
  </si>
  <si>
    <t xml:space="preserve">Servizi  pubblico  F  M  ed  H  </t>
  </si>
  <si>
    <t>VASCHE DI COMPENSO</t>
  </si>
  <si>
    <t>COMPENSO</t>
  </si>
  <si>
    <t>Vasca di compenso della 25 mt.</t>
  </si>
  <si>
    <t>PVC</t>
  </si>
  <si>
    <t xml:space="preserve">Pulizia - lavaggio manuale e meccanico  (Ambiente confinato) </t>
  </si>
  <si>
    <t>TOT MQ.</t>
  </si>
  <si>
    <t>ore, minuti</t>
  </si>
  <si>
    <t>ore, centesimi</t>
  </si>
  <si>
    <t>pulizie settimanali</t>
  </si>
  <si>
    <t>(filtro 7; 3; 2; 1 gg)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</si>
</sst>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匠牥晩††††††††††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9"/>
      <color theme="1" tint="0.34998626667073579"/>
      <name val="Arial"/>
      <family val="2"/>
    </font>
    <font>
      <sz val="9"/>
      <color theme="1" tint="0.249977111117893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rgb="FF009900"/>
      <name val="Arial"/>
      <family val="2"/>
    </font>
    <font>
      <sz val="9"/>
      <name val="Arial"/>
      <family val="2"/>
    </font>
    <font>
      <sz val="11"/>
      <color rgb="FF0070C0"/>
      <name val="Calibri"/>
      <family val="2"/>
      <scheme val="minor"/>
    </font>
    <font>
      <sz val="9"/>
      <color rgb="FF0070C0"/>
      <name val="Arial"/>
      <family val="2"/>
    </font>
    <font>
      <b/>
      <sz val="9"/>
      <name val="Arial"/>
      <family val="2"/>
    </font>
    <font>
      <sz val="9"/>
      <color theme="4" tint="0.39997558519241921"/>
      <name val="Arial"/>
      <family val="2"/>
    </font>
    <font>
      <sz val="11"/>
      <color theme="4" tint="0.39997558519241921"/>
      <name val="Calibri"/>
      <family val="2"/>
      <scheme val="minor"/>
    </font>
    <font>
      <sz val="8"/>
      <color indexed="12"/>
      <name val="Arial"/>
      <family val="2"/>
    </font>
    <font>
      <b/>
      <sz val="9"/>
      <color rgb="FF0070C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FFC000"/>
      <name val="Arial"/>
      <family val="2"/>
    </font>
    <font>
      <sz val="8"/>
      <color theme="1" tint="0.249977111117893"/>
      <name val="Arial"/>
      <family val="2"/>
    </font>
    <font>
      <b/>
      <sz val="9"/>
      <color theme="1" tint="0.249977111117893"/>
      <name val="Arial"/>
      <family val="2"/>
    </font>
    <font>
      <b/>
      <sz val="8"/>
      <color indexed="12"/>
      <name val="Arial"/>
      <family val="2"/>
    </font>
    <font>
      <b/>
      <sz val="11"/>
      <color rgb="FF0070C0"/>
      <name val="Calibri"/>
      <family val="2"/>
      <scheme val="minor"/>
    </font>
    <font>
      <b/>
      <sz val="10"/>
      <color indexed="12"/>
      <name val="Arial"/>
      <family val="2"/>
    </font>
    <font>
      <b/>
      <sz val="9"/>
      <color theme="0"/>
      <name val="Arial"/>
      <family val="2"/>
    </font>
    <font>
      <sz val="10"/>
      <color indexed="12"/>
      <name val="Arial"/>
      <family val="2"/>
    </font>
    <font>
      <sz val="9"/>
      <color theme="1"/>
      <name val="Arial"/>
      <family val="2"/>
    </font>
    <font>
      <sz val="11"/>
      <color theme="1" tint="0.34998626667073579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8"/>
      <color theme="1" tint="0.34998626667073579"/>
      <name val="Arial"/>
      <family val="2"/>
    </font>
    <font>
      <sz val="10"/>
      <color theme="1"/>
      <name val="Arial"/>
      <family val="2"/>
    </font>
    <font>
      <b/>
      <sz val="14"/>
      <color rgb="FF0070C0"/>
      <name val="Garamond"/>
      <family val="1"/>
    </font>
  </fonts>
  <fills count="1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thick">
        <color theme="1" tint="0.2499465926084170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thick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/>
      <bottom style="hair">
        <color theme="1" tint="0.2499465926084170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thick">
        <color auto="1"/>
      </top>
      <bottom style="hair">
        <color theme="1" tint="0.2499465926084170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auto="1"/>
      </right>
      <top/>
      <bottom style="thick">
        <color theme="1" tint="0.24994659260841701"/>
      </bottom>
      <diagonal/>
    </border>
    <border>
      <left style="thin">
        <color indexed="64"/>
      </left>
      <right style="thin">
        <color auto="1"/>
      </right>
      <top style="thick">
        <color theme="1" tint="0.2499465926084170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 style="thick">
        <color theme="1" tint="0.24994659260841701"/>
      </bottom>
      <diagonal/>
    </border>
    <border>
      <left style="thin">
        <color indexed="64"/>
      </left>
      <right/>
      <top style="hair">
        <color theme="1" tint="0.24994659260841701"/>
      </top>
      <bottom style="hair">
        <color theme="1" tint="0.2499465926084170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6" fillId="0" borderId="0"/>
    <xf numFmtId="0" fontId="9" fillId="0" borderId="0"/>
  </cellStyleXfs>
  <cellXfs count="140">
    <xf numFmtId="0" fontId="0" fillId="0" borderId="0" xfId="0"/>
    <xf numFmtId="9" fontId="0" fillId="0" borderId="0" xfId="1" applyFont="1"/>
    <xf numFmtId="0" fontId="0" fillId="3" borderId="0" xfId="0" applyFill="1"/>
    <xf numFmtId="0" fontId="0" fillId="0" borderId="0" xfId="0" applyAlignment="1">
      <alignment horizontal="center" vertical="center"/>
    </xf>
    <xf numFmtId="0" fontId="8" fillId="0" borderId="0" xfId="0" applyFont="1" applyAlignment="1">
      <alignment vertical="center" wrapText="1"/>
    </xf>
    <xf numFmtId="4" fontId="4" fillId="3" borderId="9" xfId="0" applyNumberFormat="1" applyFont="1" applyFill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13" fillId="8" borderId="16" xfId="0" applyFont="1" applyFill="1" applyBorder="1" applyAlignment="1">
      <alignment vertical="center" wrapText="1"/>
    </xf>
    <xf numFmtId="0" fontId="19" fillId="0" borderId="15" xfId="0" applyFont="1" applyBorder="1" applyAlignment="1">
      <alignment horizontal="right" vertical="center"/>
    </xf>
    <xf numFmtId="0" fontId="20" fillId="0" borderId="17" xfId="0" applyFont="1" applyBorder="1"/>
    <xf numFmtId="0" fontId="23" fillId="4" borderId="16" xfId="0" applyFont="1" applyFill="1" applyBorder="1" applyAlignment="1">
      <alignment vertical="center" wrapText="1"/>
    </xf>
    <xf numFmtId="0" fontId="14" fillId="0" borderId="16" xfId="0" applyFont="1" applyBorder="1" applyAlignment="1">
      <alignment vertical="center" wrapText="1"/>
    </xf>
    <xf numFmtId="0" fontId="22" fillId="4" borderId="16" xfId="0" applyFont="1" applyFill="1" applyBorder="1" applyAlignment="1">
      <alignment vertical="center" wrapText="1"/>
    </xf>
    <xf numFmtId="0" fontId="24" fillId="4" borderId="17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2" fontId="0" fillId="0" borderId="0" xfId="0" applyNumberFormat="1"/>
    <xf numFmtId="164" fontId="21" fillId="3" borderId="9" xfId="0" applyNumberFormat="1" applyFont="1" applyFill="1" applyBorder="1" applyAlignment="1">
      <alignment horizontal="center" vertical="center" wrapText="1"/>
    </xf>
    <xf numFmtId="164" fontId="21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horizontal="right"/>
    </xf>
    <xf numFmtId="164" fontId="0" fillId="0" borderId="0" xfId="0" applyNumberFormat="1"/>
    <xf numFmtId="2" fontId="27" fillId="6" borderId="1" xfId="0" applyNumberFormat="1" applyFont="1" applyFill="1" applyBorder="1" applyAlignment="1">
      <alignment horizontal="center" vertical="center" wrapText="1"/>
    </xf>
    <xf numFmtId="2" fontId="0" fillId="3" borderId="0" xfId="0" applyNumberFormat="1" applyFill="1"/>
    <xf numFmtId="0" fontId="0" fillId="10" borderId="0" xfId="0" applyFill="1" applyAlignment="1">
      <alignment horizontal="center" vertical="center"/>
    </xf>
    <xf numFmtId="0" fontId="16" fillId="10" borderId="0" xfId="0" applyFont="1" applyFill="1" applyAlignment="1">
      <alignment horizontal="center" vertical="center"/>
    </xf>
    <xf numFmtId="4" fontId="12" fillId="5" borderId="1" xfId="0" applyNumberFormat="1" applyFont="1" applyFill="1" applyBorder="1" applyAlignment="1">
      <alignment horizontal="center" vertical="center"/>
    </xf>
    <xf numFmtId="164" fontId="0" fillId="10" borderId="0" xfId="0" applyNumberFormat="1" applyFill="1" applyAlignment="1">
      <alignment horizontal="center" vertical="center"/>
    </xf>
    <xf numFmtId="164" fontId="0" fillId="10" borderId="14" xfId="0" applyNumberFormat="1" applyFill="1" applyBorder="1" applyAlignment="1">
      <alignment vertical="center"/>
    </xf>
    <xf numFmtId="164" fontId="0" fillId="10" borderId="0" xfId="0" applyNumberFormat="1" applyFill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8" fillId="0" borderId="0" xfId="0" applyFont="1"/>
    <xf numFmtId="2" fontId="27" fillId="0" borderId="0" xfId="0" applyNumberFormat="1" applyFont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2" applyFont="1" applyAlignment="1">
      <alignment horizontal="left" vertical="center"/>
    </xf>
    <xf numFmtId="0" fontId="32" fillId="0" borderId="5" xfId="0" applyFont="1" applyBorder="1"/>
    <xf numFmtId="0" fontId="26" fillId="0" borderId="0" xfId="0" applyFont="1" applyAlignment="1">
      <alignment horizontal="left" vertical="center" wrapText="1"/>
    </xf>
    <xf numFmtId="0" fontId="17" fillId="0" borderId="8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2" fontId="18" fillId="0" borderId="12" xfId="0" applyNumberFormat="1" applyFont="1" applyBorder="1" applyAlignment="1">
      <alignment horizontal="center" vertical="center"/>
    </xf>
    <xf numFmtId="2" fontId="18" fillId="0" borderId="12" xfId="0" applyNumberFormat="1" applyFont="1" applyBorder="1" applyAlignment="1">
      <alignment horizontal="center" vertical="center" wrapText="1"/>
    </xf>
    <xf numFmtId="2" fontId="12" fillId="3" borderId="0" xfId="0" applyNumberFormat="1" applyFont="1" applyFill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7" xfId="0" applyFont="1" applyBorder="1" applyAlignment="1">
      <alignment horizontal="center" vertical="center"/>
    </xf>
    <xf numFmtId="2" fontId="18" fillId="0" borderId="12" xfId="0" applyNumberFormat="1" applyFont="1" applyBorder="1"/>
    <xf numFmtId="2" fontId="29" fillId="2" borderId="2" xfId="0" applyNumberFormat="1" applyFont="1" applyFill="1" applyBorder="1"/>
    <xf numFmtId="0" fontId="8" fillId="0" borderId="5" xfId="0" applyFont="1" applyBorder="1"/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8" fillId="7" borderId="16" xfId="0" applyFont="1" applyFill="1" applyBorder="1" applyAlignment="1">
      <alignment vertical="center" wrapText="1"/>
    </xf>
    <xf numFmtId="0" fontId="8" fillId="11" borderId="16" xfId="0" applyFont="1" applyFill="1" applyBorder="1" applyAlignment="1">
      <alignment vertical="center" wrapText="1"/>
    </xf>
    <xf numFmtId="0" fontId="17" fillId="7" borderId="16" xfId="0" applyFont="1" applyFill="1" applyBorder="1" applyAlignment="1">
      <alignment vertical="center" wrapText="1"/>
    </xf>
    <xf numFmtId="0" fontId="22" fillId="7" borderId="16" xfId="0" applyFont="1" applyFill="1" applyBorder="1" applyAlignment="1">
      <alignment vertical="center" wrapText="1"/>
    </xf>
    <xf numFmtId="0" fontId="8" fillId="9" borderId="16" xfId="0" applyFont="1" applyFill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0" fontId="8" fillId="0" borderId="6" xfId="0" applyFont="1" applyBorder="1"/>
    <xf numFmtId="0" fontId="8" fillId="0" borderId="5" xfId="0" applyFont="1" applyBorder="1" applyAlignment="1">
      <alignment horizontal="left"/>
    </xf>
    <xf numFmtId="2" fontId="8" fillId="0" borderId="0" xfId="0" applyNumberFormat="1" applyFont="1" applyAlignment="1">
      <alignment horizontal="right"/>
    </xf>
    <xf numFmtId="0" fontId="8" fillId="0" borderId="5" xfId="2" applyFont="1" applyBorder="1" applyAlignment="1">
      <alignment horizontal="left" vertical="center"/>
    </xf>
    <xf numFmtId="0" fontId="26" fillId="0" borderId="5" xfId="0" applyFont="1" applyBorder="1" applyAlignment="1">
      <alignment horizontal="left" vertical="center" wrapText="1"/>
    </xf>
    <xf numFmtId="2" fontId="18" fillId="0" borderId="12" xfId="0" applyNumberFormat="1" applyFont="1" applyBorder="1" applyAlignment="1">
      <alignment horizontal="center"/>
    </xf>
    <xf numFmtId="2" fontId="18" fillId="0" borderId="12" xfId="0" applyNumberFormat="1" applyFont="1" applyBorder="1" applyAlignment="1">
      <alignment horizontal="left" vertical="center"/>
    </xf>
    <xf numFmtId="2" fontId="15" fillId="0" borderId="12" xfId="0" applyNumberFormat="1" applyFont="1" applyBorder="1"/>
    <xf numFmtId="2" fontId="15" fillId="0" borderId="27" xfId="0" applyNumberFormat="1" applyFont="1" applyBorder="1"/>
    <xf numFmtId="2" fontId="15" fillId="0" borderId="25" xfId="0" applyNumberFormat="1" applyFont="1" applyBorder="1"/>
    <xf numFmtId="2" fontId="18" fillId="0" borderId="12" xfId="2" applyNumberFormat="1" applyFont="1" applyBorder="1" applyAlignment="1">
      <alignment horizontal="center" vertical="center"/>
    </xf>
    <xf numFmtId="2" fontId="18" fillId="0" borderId="25" xfId="0" applyNumberFormat="1" applyFont="1" applyBorder="1" applyAlignment="1">
      <alignment horizontal="center" vertical="center"/>
    </xf>
    <xf numFmtId="2" fontId="32" fillId="0" borderId="0" xfId="0" applyNumberFormat="1" applyFont="1"/>
    <xf numFmtId="2" fontId="18" fillId="0" borderId="4" xfId="0" applyNumberFormat="1" applyFont="1" applyBorder="1" applyAlignment="1">
      <alignment horizontal="center" vertical="center"/>
    </xf>
    <xf numFmtId="2" fontId="18" fillId="0" borderId="27" xfId="0" applyNumberFormat="1" applyFont="1" applyBorder="1" applyAlignment="1">
      <alignment horizontal="center" vertical="top" wrapText="1"/>
    </xf>
    <xf numFmtId="2" fontId="15" fillId="0" borderId="28" xfId="0" applyNumberFormat="1" applyFont="1" applyBorder="1" applyAlignment="1">
      <alignment vertical="center" wrapText="1"/>
    </xf>
    <xf numFmtId="2" fontId="15" fillId="0" borderId="12" xfId="0" applyNumberFormat="1" applyFont="1" applyBorder="1" applyAlignment="1">
      <alignment horizontal="center" vertical="center"/>
    </xf>
    <xf numFmtId="2" fontId="15" fillId="0" borderId="29" xfId="0" applyNumberFormat="1" applyFont="1" applyBorder="1"/>
    <xf numFmtId="2" fontId="18" fillId="0" borderId="4" xfId="0" applyNumberFormat="1" applyFont="1" applyBorder="1" applyAlignment="1">
      <alignment horizontal="center" vertical="center" wrapText="1"/>
    </xf>
    <xf numFmtId="2" fontId="8" fillId="0" borderId="0" xfId="0" applyNumberFormat="1" applyFont="1"/>
    <xf numFmtId="2" fontId="15" fillId="0" borderId="27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right" vertical="center"/>
    </xf>
    <xf numFmtId="2" fontId="8" fillId="0" borderId="7" xfId="0" applyNumberFormat="1" applyFont="1" applyBorder="1"/>
    <xf numFmtId="2" fontId="26" fillId="0" borderId="0" xfId="0" applyNumberFormat="1" applyFont="1" applyAlignment="1">
      <alignment horizontal="right" vertical="center" wrapText="1"/>
    </xf>
    <xf numFmtId="2" fontId="15" fillId="0" borderId="4" xfId="0" applyNumberFormat="1" applyFont="1" applyBorder="1" applyAlignment="1">
      <alignment horizontal="center" vertical="center"/>
    </xf>
    <xf numFmtId="2" fontId="32" fillId="0" borderId="8" xfId="0" applyNumberFormat="1" applyFont="1" applyBorder="1"/>
    <xf numFmtId="2" fontId="30" fillId="0" borderId="8" xfId="0" applyNumberFormat="1" applyFont="1" applyBorder="1" applyAlignment="1">
      <alignment horizontal="center" vertical="center" wrapText="1"/>
    </xf>
    <xf numFmtId="2" fontId="8" fillId="0" borderId="0" xfId="0" quotePrefix="1" applyNumberFormat="1" applyFont="1"/>
    <xf numFmtId="2" fontId="8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left" vertical="center"/>
    </xf>
    <xf numFmtId="2" fontId="8" fillId="0" borderId="0" xfId="2" applyNumberFormat="1" applyFont="1" applyAlignment="1">
      <alignment horizontal="left" vertical="center"/>
    </xf>
    <xf numFmtId="2" fontId="26" fillId="0" borderId="4" xfId="0" applyNumberFormat="1" applyFont="1" applyBorder="1" applyAlignment="1">
      <alignment horizontal="center" vertical="center" wrapText="1"/>
    </xf>
    <xf numFmtId="0" fontId="32" fillId="0" borderId="33" xfId="0" applyFont="1" applyBorder="1"/>
    <xf numFmtId="1" fontId="7" fillId="0" borderId="19" xfId="2" applyNumberFormat="1" applyFont="1" applyBorder="1" applyAlignment="1">
      <alignment horizontal="right" vertical="center"/>
    </xf>
    <xf numFmtId="0" fontId="33" fillId="0" borderId="19" xfId="0" applyFont="1" applyBorder="1"/>
    <xf numFmtId="1" fontId="7" fillId="0" borderId="26" xfId="2" applyNumberFormat="1" applyFont="1" applyBorder="1" applyAlignment="1">
      <alignment horizontal="right" vertical="center"/>
    </xf>
    <xf numFmtId="0" fontId="33" fillId="0" borderId="16" xfId="0" applyFont="1" applyBorder="1"/>
    <xf numFmtId="0" fontId="33" fillId="0" borderId="4" xfId="0" applyFont="1" applyBorder="1" applyAlignment="1">
      <alignment horizontal="center" vertical="center"/>
    </xf>
    <xf numFmtId="164" fontId="34" fillId="0" borderId="20" xfId="0" applyNumberFormat="1" applyFont="1" applyBorder="1" applyAlignment="1">
      <alignment horizontal="right" vertical="center"/>
    </xf>
    <xf numFmtId="0" fontId="33" fillId="0" borderId="7" xfId="0" applyFont="1" applyBorder="1" applyAlignment="1">
      <alignment horizontal="center" vertical="center"/>
    </xf>
    <xf numFmtId="164" fontId="34" fillId="0" borderId="18" xfId="0" applyNumberFormat="1" applyFont="1" applyBorder="1" applyAlignment="1">
      <alignment horizontal="right" vertical="center"/>
    </xf>
    <xf numFmtId="164" fontId="34" fillId="0" borderId="19" xfId="0" applyNumberFormat="1" applyFont="1" applyBorder="1" applyAlignment="1">
      <alignment horizontal="right" vertical="center"/>
    </xf>
    <xf numFmtId="164" fontId="34" fillId="0" borderId="21" xfId="0" applyNumberFormat="1" applyFont="1" applyBorder="1" applyAlignment="1">
      <alignment horizontal="right" vertical="center" wrapText="1"/>
    </xf>
    <xf numFmtId="164" fontId="34" fillId="0" borderId="22" xfId="0" applyNumberFormat="1" applyFont="1" applyBorder="1" applyAlignment="1">
      <alignment horizontal="right" vertical="center"/>
    </xf>
    <xf numFmtId="164" fontId="34" fillId="0" borderId="16" xfId="0" applyNumberFormat="1" applyFont="1" applyBorder="1" applyAlignment="1">
      <alignment horizontal="right" vertical="center"/>
    </xf>
    <xf numFmtId="164" fontId="34" fillId="0" borderId="23" xfId="0" applyNumberFormat="1" applyFont="1" applyBorder="1" applyAlignment="1">
      <alignment horizontal="right" vertical="center" wrapText="1"/>
    </xf>
    <xf numFmtId="164" fontId="34" fillId="0" borderId="24" xfId="0" applyNumberFormat="1" applyFont="1" applyBorder="1" applyAlignment="1">
      <alignment horizontal="right" vertical="center" wrapText="1"/>
    </xf>
    <xf numFmtId="0" fontId="33" fillId="0" borderId="26" xfId="0" applyFont="1" applyBorder="1"/>
    <xf numFmtId="0" fontId="33" fillId="0" borderId="22" xfId="0" applyFont="1" applyBorder="1"/>
    <xf numFmtId="0" fontId="33" fillId="0" borderId="17" xfId="0" applyFont="1" applyBorder="1"/>
    <xf numFmtId="0" fontId="33" fillId="0" borderId="13" xfId="0" applyFont="1" applyBorder="1" applyAlignment="1">
      <alignment horizontal="center" vertical="center"/>
    </xf>
    <xf numFmtId="1" fontId="33" fillId="0" borderId="19" xfId="2" applyNumberFormat="1" applyFont="1" applyBorder="1" applyAlignment="1">
      <alignment horizontal="right" vertical="center"/>
    </xf>
    <xf numFmtId="164" fontId="7" fillId="0" borderId="19" xfId="2" applyNumberFormat="1" applyFont="1" applyBorder="1" applyAlignment="1">
      <alignment horizontal="right" vertical="center"/>
    </xf>
    <xf numFmtId="164" fontId="7" fillId="0" borderId="20" xfId="0" applyNumberFormat="1" applyFont="1" applyBorder="1" applyAlignment="1">
      <alignment horizontal="right" vertical="center"/>
    </xf>
    <xf numFmtId="1" fontId="33" fillId="0" borderId="26" xfId="2" applyNumberFormat="1" applyFont="1" applyBorder="1" applyAlignment="1">
      <alignment horizontal="right" vertical="center"/>
    </xf>
    <xf numFmtId="164" fontId="35" fillId="0" borderId="34" xfId="2" applyNumberFormat="1" applyFont="1" applyBorder="1" applyAlignment="1">
      <alignment horizontal="right" vertical="center"/>
    </xf>
    <xf numFmtId="164" fontId="34" fillId="0" borderId="34" xfId="0" applyNumberFormat="1" applyFont="1" applyBorder="1" applyAlignment="1">
      <alignment horizontal="right" vertical="center"/>
    </xf>
    <xf numFmtId="164" fontId="34" fillId="0" borderId="34" xfId="0" applyNumberFormat="1" applyFont="1" applyBorder="1" applyAlignment="1">
      <alignment horizontal="right" vertical="center" wrapText="1"/>
    </xf>
    <xf numFmtId="164" fontId="34" fillId="0" borderId="35" xfId="0" applyNumberFormat="1" applyFont="1" applyBorder="1" applyAlignment="1">
      <alignment horizontal="right" vertical="center"/>
    </xf>
    <xf numFmtId="164" fontId="34" fillId="0" borderId="23" xfId="0" applyNumberFormat="1" applyFont="1" applyBorder="1" applyAlignment="1">
      <alignment horizontal="right" vertical="center"/>
    </xf>
    <xf numFmtId="0" fontId="33" fillId="0" borderId="16" xfId="0" applyFont="1" applyBorder="1" applyAlignment="1">
      <alignment horizontal="center" vertical="center"/>
    </xf>
    <xf numFmtId="10" fontId="33" fillId="0" borderId="27" xfId="0" applyNumberFormat="1" applyFont="1" applyBorder="1" applyAlignment="1">
      <alignment horizontal="center"/>
    </xf>
    <xf numFmtId="10" fontId="33" fillId="0" borderId="25" xfId="0" applyNumberFormat="1" applyFont="1" applyBorder="1" applyAlignment="1">
      <alignment horizontal="center"/>
    </xf>
    <xf numFmtId="0" fontId="36" fillId="12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right" vertical="center"/>
    </xf>
    <xf numFmtId="0" fontId="3" fillId="0" borderId="37" xfId="0" applyFont="1" applyBorder="1" applyAlignment="1">
      <alignment horizontal="center" vertical="center" wrapText="1"/>
    </xf>
    <xf numFmtId="2" fontId="3" fillId="0" borderId="38" xfId="0" applyNumberFormat="1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left" vertical="center"/>
    </xf>
    <xf numFmtId="0" fontId="26" fillId="0" borderId="5" xfId="0" applyFont="1" applyBorder="1" applyAlignment="1">
      <alignment horizontal="left" vertical="center"/>
    </xf>
    <xf numFmtId="4" fontId="0" fillId="13" borderId="0" xfId="0" applyNumberFormat="1" applyFill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37" fillId="0" borderId="0" xfId="2" applyFont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2" fontId="4" fillId="0" borderId="31" xfId="0" applyNumberFormat="1" applyFont="1" applyBorder="1" applyAlignment="1">
      <alignment horizontal="center" vertical="center" wrapText="1"/>
    </xf>
    <xf numFmtId="2" fontId="4" fillId="0" borderId="32" xfId="0" applyNumberFormat="1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</cellXfs>
  <cellStyles count="5">
    <cellStyle name="Normale" xfId="0" builtinId="0"/>
    <cellStyle name="Normale 2" xfId="2" xr:uid="{00000000-0005-0000-0000-000002000000}"/>
    <cellStyle name="Normale 3" xfId="3" xr:uid="{00000000-0005-0000-0000-000003000000}"/>
    <cellStyle name="Normale 4" xfId="4" xr:uid="{00000000-0005-0000-0000-000004000000}"/>
    <cellStyle name="Percentuale" xfId="1" builtinId="5"/>
  </cellStyles>
  <dxfs count="0"/>
  <tableStyles count="0" defaultTableStyle="TableStyleMedium2" defaultPivotStyle="PivotStyleLight16"/>
  <colors>
    <mruColors>
      <color rgb="FF33CC33"/>
      <color rgb="FFFFFF99"/>
      <color rgb="FFFF3399"/>
      <color rgb="FFCCFF99"/>
      <color rgb="FF99FF66"/>
      <color rgb="FF66FF33"/>
      <color rgb="FFFFFF00"/>
      <color rgb="FF66FFFF"/>
      <color rgb="FF00FF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00B050"/>
  </sheetPr>
  <dimension ref="A2:K266"/>
  <sheetViews>
    <sheetView showGridLines="0" tabSelected="1" topLeftCell="D240" workbookViewId="0">
      <selection activeCell="H247" sqref="H247"/>
    </sheetView>
  </sheetViews>
  <sheetFormatPr defaultRowHeight="15" outlineLevelRow="1"/>
  <cols>
    <col min="1" max="1" width="38" customWidth="1"/>
    <col min="2" max="2" width="15.28515625" style="28" customWidth="1"/>
    <col min="3" max="3" width="9.140625" style="15"/>
    <col min="4" max="4" width="11.28515625" style="15" customWidth="1"/>
    <col min="5" max="5" width="89" customWidth="1"/>
    <col min="6" max="6" width="2.28515625" customWidth="1"/>
    <col min="7" max="7" width="17" style="19" customWidth="1"/>
    <col min="8" max="8" width="20.85546875" style="19" customWidth="1"/>
    <col min="9" max="9" width="11.5703125" customWidth="1"/>
    <col min="10" max="10" width="1.42578125" customWidth="1"/>
  </cols>
  <sheetData>
    <row r="2" spans="1:11" ht="15" customHeight="1" thickBot="1">
      <c r="A2" s="132" t="s">
        <v>0</v>
      </c>
      <c r="B2" s="132"/>
      <c r="C2" s="132"/>
      <c r="D2" s="132"/>
      <c r="E2" s="132"/>
    </row>
    <row r="3" spans="1:11" ht="86.25">
      <c r="A3" s="133" t="s">
        <v>1</v>
      </c>
      <c r="B3" s="134"/>
      <c r="C3" s="135"/>
      <c r="D3" s="136" t="s">
        <v>2</v>
      </c>
      <c r="E3" s="138" t="s">
        <v>3</v>
      </c>
      <c r="F3" s="14"/>
      <c r="G3" s="16" t="s">
        <v>4</v>
      </c>
      <c r="H3" s="16" t="s">
        <v>4</v>
      </c>
      <c r="I3" s="5" t="s">
        <v>5</v>
      </c>
      <c r="K3" s="122" t="s">
        <v>6</v>
      </c>
    </row>
    <row r="4" spans="1:11" ht="15" customHeight="1">
      <c r="A4" s="124" t="s">
        <v>7</v>
      </c>
      <c r="B4" s="52" t="s">
        <v>8</v>
      </c>
      <c r="C4" s="125" t="s">
        <v>9</v>
      </c>
      <c r="D4" s="137"/>
      <c r="E4" s="139"/>
      <c r="F4" s="14"/>
      <c r="G4" s="17"/>
      <c r="H4" s="17"/>
      <c r="K4" s="129">
        <v>3265.0049305240541</v>
      </c>
    </row>
    <row r="5" spans="1:11" ht="15" customHeight="1" thickBot="1">
      <c r="A5" s="3"/>
      <c r="G5" s="18"/>
      <c r="H5" s="18"/>
      <c r="K5" s="129"/>
    </row>
    <row r="6" spans="1:11" ht="15" customHeight="1" thickTop="1">
      <c r="A6" s="130" t="s">
        <v>10</v>
      </c>
      <c r="B6" s="131"/>
      <c r="C6" s="77" t="s">
        <v>9</v>
      </c>
      <c r="D6" s="73" t="s">
        <v>11</v>
      </c>
      <c r="E6" s="6" t="s">
        <v>12</v>
      </c>
      <c r="F6" s="4"/>
      <c r="G6" s="99">
        <v>1</v>
      </c>
      <c r="H6" s="96" t="s">
        <v>13</v>
      </c>
      <c r="I6" s="106">
        <v>50</v>
      </c>
    </row>
    <row r="7" spans="1:11" ht="15" customHeight="1">
      <c r="A7" s="49"/>
      <c r="B7" s="34"/>
      <c r="C7" s="78"/>
      <c r="D7" s="42" t="s">
        <v>14</v>
      </c>
      <c r="E7" s="11" t="s">
        <v>15</v>
      </c>
      <c r="F7" s="4"/>
      <c r="G7" s="114">
        <v>7.6999999999999999E-2</v>
      </c>
      <c r="H7" s="119" t="s">
        <v>16</v>
      </c>
      <c r="I7" s="92">
        <v>50</v>
      </c>
    </row>
    <row r="8" spans="1:11" ht="15" customHeight="1">
      <c r="A8" s="60"/>
      <c r="B8" s="33"/>
      <c r="C8" s="87"/>
      <c r="D8" s="66"/>
      <c r="E8" s="53" t="s">
        <v>17</v>
      </c>
      <c r="F8" s="4"/>
      <c r="G8" s="114">
        <v>7</v>
      </c>
      <c r="H8" s="119" t="s">
        <v>18</v>
      </c>
      <c r="I8" s="92">
        <v>50</v>
      </c>
    </row>
    <row r="9" spans="1:11" ht="15" customHeight="1">
      <c r="A9" s="51" t="s">
        <v>19</v>
      </c>
      <c r="B9" s="33" t="s">
        <v>20</v>
      </c>
      <c r="C9" s="80">
        <v>100</v>
      </c>
      <c r="D9" s="65" t="s">
        <v>21</v>
      </c>
      <c r="E9" s="54" t="s">
        <v>22</v>
      </c>
      <c r="F9" s="4"/>
      <c r="G9" s="114">
        <v>7</v>
      </c>
      <c r="H9" s="119" t="s">
        <v>18</v>
      </c>
      <c r="I9" s="92">
        <v>50</v>
      </c>
    </row>
    <row r="10" spans="1:11" ht="15" customHeight="1">
      <c r="A10" s="51"/>
      <c r="B10" s="33"/>
      <c r="C10" s="88"/>
      <c r="D10" s="42">
        <f>SUM(C6:C12)</f>
        <v>100</v>
      </c>
      <c r="E10" s="54" t="s">
        <v>23</v>
      </c>
      <c r="F10" s="4"/>
      <c r="G10" s="115">
        <v>7</v>
      </c>
      <c r="H10" s="119" t="s">
        <v>18</v>
      </c>
      <c r="I10" s="92">
        <v>50</v>
      </c>
    </row>
    <row r="11" spans="1:11" ht="15" customHeight="1">
      <c r="A11" s="51"/>
      <c r="B11" s="33"/>
      <c r="C11" s="88"/>
      <c r="D11" s="42"/>
      <c r="E11" s="56" t="s">
        <v>24</v>
      </c>
      <c r="F11" s="4"/>
      <c r="G11" s="114">
        <v>1</v>
      </c>
      <c r="H11" s="119" t="s">
        <v>13</v>
      </c>
      <c r="I11" s="92">
        <v>50</v>
      </c>
    </row>
    <row r="12" spans="1:11" ht="15" customHeight="1" thickBot="1">
      <c r="A12" s="49"/>
      <c r="B12" s="34"/>
      <c r="C12" s="78"/>
      <c r="D12" s="74"/>
      <c r="E12" s="56" t="s">
        <v>25</v>
      </c>
      <c r="F12" s="4"/>
      <c r="G12" s="97">
        <v>0.23300000000000001</v>
      </c>
      <c r="H12" s="98" t="s">
        <v>26</v>
      </c>
      <c r="I12" s="108">
        <v>50</v>
      </c>
    </row>
    <row r="13" spans="1:11" ht="15" customHeight="1" thickTop="1">
      <c r="A13" s="130" t="s">
        <v>27</v>
      </c>
      <c r="B13" s="131"/>
      <c r="C13" s="77" t="s">
        <v>9</v>
      </c>
      <c r="D13" s="75"/>
      <c r="E13" s="6" t="s">
        <v>28</v>
      </c>
      <c r="F13" s="4"/>
      <c r="G13" s="99">
        <v>1</v>
      </c>
      <c r="H13" s="96" t="s">
        <v>13</v>
      </c>
      <c r="I13" s="94">
        <v>50</v>
      </c>
    </row>
    <row r="14" spans="1:11" ht="15" customHeight="1">
      <c r="A14" s="49"/>
      <c r="B14" s="34"/>
      <c r="C14" s="78"/>
      <c r="D14" s="75"/>
      <c r="E14" s="53" t="s">
        <v>17</v>
      </c>
      <c r="F14" s="4"/>
      <c r="G14" s="115">
        <v>7</v>
      </c>
      <c r="H14" s="119" t="s">
        <v>18</v>
      </c>
      <c r="I14" s="92">
        <v>50</v>
      </c>
    </row>
    <row r="15" spans="1:11" ht="15" customHeight="1">
      <c r="A15" s="49"/>
      <c r="B15" s="34"/>
      <c r="C15" s="78"/>
      <c r="D15" s="41" t="s">
        <v>29</v>
      </c>
      <c r="E15" s="54" t="s">
        <v>23</v>
      </c>
      <c r="F15" s="4"/>
      <c r="G15" s="114">
        <v>7</v>
      </c>
      <c r="H15" s="119" t="s">
        <v>18</v>
      </c>
      <c r="I15" s="92">
        <v>50</v>
      </c>
    </row>
    <row r="16" spans="1:11" ht="15" customHeight="1">
      <c r="A16" s="49"/>
      <c r="B16" s="34"/>
      <c r="C16" s="78"/>
      <c r="D16" s="41" t="s">
        <v>30</v>
      </c>
      <c r="E16" s="54" t="s">
        <v>31</v>
      </c>
      <c r="F16" s="4"/>
      <c r="G16" s="114">
        <v>7</v>
      </c>
      <c r="H16" s="119" t="s">
        <v>18</v>
      </c>
      <c r="I16" s="92">
        <v>50</v>
      </c>
    </row>
    <row r="17" spans="1:9" ht="15" customHeight="1">
      <c r="A17" s="49"/>
      <c r="B17" s="34"/>
      <c r="C17" s="78"/>
      <c r="D17" s="41" t="s">
        <v>32</v>
      </c>
      <c r="E17" s="54" t="s">
        <v>33</v>
      </c>
      <c r="F17" s="4"/>
      <c r="G17" s="114">
        <v>3</v>
      </c>
      <c r="H17" s="119" t="s">
        <v>34</v>
      </c>
      <c r="I17" s="92">
        <v>50</v>
      </c>
    </row>
    <row r="18" spans="1:9" ht="15" customHeight="1">
      <c r="A18" s="49"/>
      <c r="B18" s="34"/>
      <c r="C18" s="78"/>
      <c r="D18" s="41"/>
      <c r="E18" s="10" t="s">
        <v>35</v>
      </c>
      <c r="F18" s="4"/>
      <c r="G18" s="115">
        <v>7.6999999999999999E-2</v>
      </c>
      <c r="H18" s="119" t="s">
        <v>16</v>
      </c>
      <c r="I18" s="92">
        <v>50</v>
      </c>
    </row>
    <row r="19" spans="1:9" ht="15" customHeight="1">
      <c r="A19" s="51" t="s">
        <v>36</v>
      </c>
      <c r="B19" s="33" t="s">
        <v>37</v>
      </c>
      <c r="C19" s="80">
        <v>72</v>
      </c>
      <c r="D19" s="41" t="s">
        <v>38</v>
      </c>
      <c r="E19" s="53" t="s">
        <v>39</v>
      </c>
      <c r="F19" s="4"/>
      <c r="G19" s="115">
        <v>7</v>
      </c>
      <c r="H19" s="119" t="s">
        <v>18</v>
      </c>
      <c r="I19" s="92">
        <v>50</v>
      </c>
    </row>
    <row r="20" spans="1:9" ht="15" customHeight="1">
      <c r="A20" s="49"/>
      <c r="B20" s="44"/>
      <c r="C20" s="78"/>
      <c r="D20" s="41" t="s">
        <v>40</v>
      </c>
      <c r="E20" s="53" t="s">
        <v>41</v>
      </c>
      <c r="F20" s="4"/>
      <c r="G20" s="115">
        <v>1</v>
      </c>
      <c r="H20" s="119" t="s">
        <v>13</v>
      </c>
      <c r="I20" s="92">
        <v>50</v>
      </c>
    </row>
    <row r="21" spans="1:9" ht="15" customHeight="1">
      <c r="A21" s="49" t="s">
        <v>42</v>
      </c>
      <c r="B21" s="44"/>
      <c r="C21" s="61" t="s">
        <v>43</v>
      </c>
      <c r="D21" s="75"/>
      <c r="E21" s="56" t="s">
        <v>44</v>
      </c>
      <c r="F21" s="4"/>
      <c r="G21" s="115">
        <v>0.499</v>
      </c>
      <c r="H21" s="119" t="s">
        <v>45</v>
      </c>
      <c r="I21" s="92">
        <v>50</v>
      </c>
    </row>
    <row r="22" spans="1:9" ht="15" customHeight="1">
      <c r="A22" s="49"/>
      <c r="B22" s="44"/>
      <c r="C22" s="78"/>
      <c r="D22" s="65" t="s">
        <v>21</v>
      </c>
      <c r="E22" s="56" t="s">
        <v>46</v>
      </c>
      <c r="F22" s="4"/>
      <c r="G22" s="115">
        <v>7</v>
      </c>
      <c r="H22" s="119" t="s">
        <v>18</v>
      </c>
      <c r="I22" s="92">
        <v>50</v>
      </c>
    </row>
    <row r="23" spans="1:9" ht="15" customHeight="1">
      <c r="A23" s="49"/>
      <c r="B23" s="34"/>
      <c r="C23" s="78"/>
      <c r="D23" s="41">
        <f>SUM(C13:C26)</f>
        <v>72</v>
      </c>
      <c r="E23" s="12" t="s">
        <v>47</v>
      </c>
      <c r="F23" s="4"/>
      <c r="G23" s="115">
        <v>0.499</v>
      </c>
      <c r="H23" s="119" t="s">
        <v>45</v>
      </c>
      <c r="I23" s="92">
        <v>50</v>
      </c>
    </row>
    <row r="24" spans="1:9" ht="15" customHeight="1">
      <c r="A24" s="37"/>
      <c r="B24" s="34"/>
      <c r="C24" s="71"/>
      <c r="D24" s="75"/>
      <c r="E24" s="55" t="s">
        <v>48</v>
      </c>
      <c r="F24" s="4"/>
      <c r="G24" s="115">
        <v>0.23300000000000001</v>
      </c>
      <c r="H24" s="119" t="s">
        <v>49</v>
      </c>
      <c r="I24" s="92">
        <v>50</v>
      </c>
    </row>
    <row r="25" spans="1:9" ht="15" customHeight="1">
      <c r="A25" s="37"/>
      <c r="B25" s="34"/>
      <c r="C25" s="71"/>
      <c r="D25" s="75"/>
      <c r="E25" s="55" t="s">
        <v>50</v>
      </c>
      <c r="F25" s="4"/>
      <c r="G25" s="116">
        <v>7.6999999999999999E-2</v>
      </c>
      <c r="H25" s="119" t="s">
        <v>16</v>
      </c>
      <c r="I25" s="92">
        <v>50</v>
      </c>
    </row>
    <row r="26" spans="1:9" ht="15" customHeight="1" thickBot="1">
      <c r="A26" s="126"/>
      <c r="B26" s="40"/>
      <c r="C26" s="85"/>
      <c r="D26" s="75"/>
      <c r="E26" s="13" t="s">
        <v>51</v>
      </c>
      <c r="F26" s="4"/>
      <c r="G26" s="101">
        <v>1.9E-2</v>
      </c>
      <c r="H26" s="98" t="s">
        <v>52</v>
      </c>
      <c r="I26" s="108">
        <v>50</v>
      </c>
    </row>
    <row r="27" spans="1:9" ht="15" customHeight="1" thickTop="1">
      <c r="A27" s="130" t="s">
        <v>53</v>
      </c>
      <c r="B27" s="131"/>
      <c r="C27" s="77" t="s">
        <v>9</v>
      </c>
      <c r="D27" s="76"/>
      <c r="E27" s="6" t="s">
        <v>28</v>
      </c>
      <c r="F27" s="4"/>
      <c r="G27" s="102">
        <v>1</v>
      </c>
      <c r="H27" s="96" t="s">
        <v>54</v>
      </c>
      <c r="I27" s="94">
        <v>50</v>
      </c>
    </row>
    <row r="28" spans="1:9" ht="15" customHeight="1">
      <c r="A28" s="60"/>
      <c r="B28" s="33"/>
      <c r="C28" s="87"/>
      <c r="D28" s="66"/>
      <c r="E28" s="53" t="s">
        <v>17</v>
      </c>
      <c r="F28" s="4"/>
      <c r="G28" s="115">
        <v>7</v>
      </c>
      <c r="H28" s="119" t="s">
        <v>18</v>
      </c>
      <c r="I28" s="92">
        <v>50</v>
      </c>
    </row>
    <row r="29" spans="1:9" ht="15" customHeight="1">
      <c r="A29" s="62"/>
      <c r="B29" s="36"/>
      <c r="C29" s="89"/>
      <c r="D29" s="66"/>
      <c r="E29" s="54" t="s">
        <v>31</v>
      </c>
      <c r="F29" s="4"/>
      <c r="G29" s="115">
        <v>7</v>
      </c>
      <c r="H29" s="119" t="s">
        <v>18</v>
      </c>
      <c r="I29" s="92">
        <v>50</v>
      </c>
    </row>
    <row r="30" spans="1:9" ht="15" customHeight="1">
      <c r="A30" s="51"/>
      <c r="B30" s="33"/>
      <c r="C30" s="88"/>
      <c r="D30" s="41" t="s">
        <v>55</v>
      </c>
      <c r="E30" s="54" t="s">
        <v>33</v>
      </c>
      <c r="F30" s="4"/>
      <c r="G30" s="115">
        <v>3</v>
      </c>
      <c r="H30" s="119" t="s">
        <v>34</v>
      </c>
      <c r="I30" s="92">
        <v>50</v>
      </c>
    </row>
    <row r="31" spans="1:9" ht="15" customHeight="1">
      <c r="A31" s="51"/>
      <c r="B31" s="33"/>
      <c r="C31" s="88"/>
      <c r="D31" s="41" t="s">
        <v>56</v>
      </c>
      <c r="E31" s="10" t="s">
        <v>35</v>
      </c>
      <c r="F31" s="4"/>
      <c r="G31" s="115">
        <v>7.6999999999999999E-2</v>
      </c>
      <c r="H31" s="119" t="s">
        <v>16</v>
      </c>
      <c r="I31" s="92">
        <v>50</v>
      </c>
    </row>
    <row r="32" spans="1:9" ht="15" customHeight="1">
      <c r="A32" s="51"/>
      <c r="B32" s="33"/>
      <c r="C32" s="87"/>
      <c r="D32" s="41" t="s">
        <v>32</v>
      </c>
      <c r="E32" s="53" t="s">
        <v>57</v>
      </c>
      <c r="F32" s="4"/>
      <c r="G32" s="115">
        <v>1</v>
      </c>
      <c r="H32" s="119" t="s">
        <v>54</v>
      </c>
      <c r="I32" s="92">
        <v>50</v>
      </c>
    </row>
    <row r="33" spans="1:9" ht="15" customHeight="1">
      <c r="A33" s="51" t="s">
        <v>58</v>
      </c>
      <c r="B33" s="33" t="s">
        <v>59</v>
      </c>
      <c r="C33" s="80">
        <v>14</v>
      </c>
      <c r="D33" s="66"/>
      <c r="E33" s="53" t="s">
        <v>41</v>
      </c>
      <c r="F33" s="4"/>
      <c r="G33" s="115">
        <v>1</v>
      </c>
      <c r="H33" s="119" t="s">
        <v>54</v>
      </c>
      <c r="I33" s="92">
        <v>50</v>
      </c>
    </row>
    <row r="34" spans="1:9" ht="15" customHeight="1">
      <c r="A34" s="60"/>
      <c r="B34" s="33"/>
      <c r="C34" s="87"/>
      <c r="D34" s="64" t="s">
        <v>60</v>
      </c>
      <c r="E34" s="56" t="s">
        <v>61</v>
      </c>
      <c r="F34" s="4"/>
      <c r="G34" s="115">
        <v>1</v>
      </c>
      <c r="H34" s="119" t="s">
        <v>54</v>
      </c>
      <c r="I34" s="92">
        <v>50</v>
      </c>
    </row>
    <row r="35" spans="1:9" ht="15" customHeight="1">
      <c r="A35" s="60"/>
      <c r="B35" s="33"/>
      <c r="C35" s="87"/>
      <c r="D35" s="64">
        <f>SUM(C27:C39)</f>
        <v>14</v>
      </c>
      <c r="E35" s="56" t="s">
        <v>62</v>
      </c>
      <c r="F35" s="4"/>
      <c r="G35" s="115">
        <v>7</v>
      </c>
      <c r="H35" s="119" t="s">
        <v>18</v>
      </c>
      <c r="I35" s="92">
        <v>50</v>
      </c>
    </row>
    <row r="36" spans="1:9" ht="15" customHeight="1">
      <c r="A36" s="60"/>
      <c r="B36" s="33"/>
      <c r="C36" s="87"/>
      <c r="D36" s="66"/>
      <c r="E36" s="12" t="s">
        <v>47</v>
      </c>
      <c r="F36" s="4"/>
      <c r="G36" s="115">
        <v>0.499</v>
      </c>
      <c r="H36" s="119" t="s">
        <v>45</v>
      </c>
      <c r="I36" s="92">
        <v>50</v>
      </c>
    </row>
    <row r="37" spans="1:9" ht="15" customHeight="1">
      <c r="A37" s="60"/>
      <c r="B37" s="33"/>
      <c r="C37" s="87"/>
      <c r="D37" s="66"/>
      <c r="E37" s="55" t="s">
        <v>48</v>
      </c>
      <c r="F37" s="4"/>
      <c r="G37" s="115">
        <v>0.499</v>
      </c>
      <c r="H37" s="119" t="s">
        <v>45</v>
      </c>
      <c r="I37" s="92">
        <v>50</v>
      </c>
    </row>
    <row r="38" spans="1:9" ht="15" customHeight="1">
      <c r="A38" s="60"/>
      <c r="B38" s="33"/>
      <c r="C38" s="87"/>
      <c r="D38" s="66"/>
      <c r="E38" s="55" t="s">
        <v>50</v>
      </c>
      <c r="F38" s="4"/>
      <c r="G38" s="117">
        <v>0.23300000000000001</v>
      </c>
      <c r="H38" s="119" t="s">
        <v>49</v>
      </c>
      <c r="I38" s="92">
        <v>50</v>
      </c>
    </row>
    <row r="39" spans="1:9" ht="15" customHeight="1" thickBot="1">
      <c r="A39" s="37"/>
      <c r="B39" s="34"/>
      <c r="C39" s="71"/>
      <c r="D39" s="68"/>
      <c r="E39" s="13" t="s">
        <v>51</v>
      </c>
      <c r="F39" s="4"/>
      <c r="G39" s="101">
        <v>1.9E-2</v>
      </c>
      <c r="H39" s="98" t="s">
        <v>52</v>
      </c>
      <c r="I39" s="108">
        <v>50</v>
      </c>
    </row>
    <row r="40" spans="1:9" ht="15" customHeight="1" thickTop="1">
      <c r="A40" s="130" t="s">
        <v>63</v>
      </c>
      <c r="B40" s="131"/>
      <c r="C40" s="77" t="s">
        <v>9</v>
      </c>
      <c r="D40" s="67"/>
      <c r="E40" s="6" t="s">
        <v>28</v>
      </c>
      <c r="F40" s="4"/>
      <c r="G40" s="100">
        <v>1</v>
      </c>
      <c r="H40" s="96" t="s">
        <v>54</v>
      </c>
      <c r="I40" s="94">
        <v>50</v>
      </c>
    </row>
    <row r="41" spans="1:9" ht="15" customHeight="1">
      <c r="A41" s="37"/>
      <c r="B41" s="34"/>
      <c r="C41" s="71"/>
      <c r="D41" s="66"/>
      <c r="E41" s="53" t="s">
        <v>17</v>
      </c>
      <c r="F41" s="4"/>
      <c r="G41" s="115">
        <v>7</v>
      </c>
      <c r="H41" s="119" t="s">
        <v>18</v>
      </c>
      <c r="I41" s="92">
        <v>50</v>
      </c>
    </row>
    <row r="42" spans="1:9" ht="15" customHeight="1">
      <c r="A42" s="37"/>
      <c r="B42" s="34"/>
      <c r="C42" s="71"/>
      <c r="D42" s="66"/>
      <c r="E42" s="54" t="s">
        <v>31</v>
      </c>
      <c r="F42" s="4"/>
      <c r="G42" s="117">
        <v>7</v>
      </c>
      <c r="H42" s="119" t="s">
        <v>18</v>
      </c>
      <c r="I42" s="92">
        <v>50</v>
      </c>
    </row>
    <row r="43" spans="1:9" ht="15" customHeight="1">
      <c r="A43" s="50" t="s">
        <v>64</v>
      </c>
      <c r="B43" s="45" t="s">
        <v>65</v>
      </c>
      <c r="C43" s="78">
        <v>10.69</v>
      </c>
      <c r="D43" s="66"/>
      <c r="E43" s="54" t="s">
        <v>33</v>
      </c>
      <c r="F43" s="4"/>
      <c r="G43" s="115">
        <v>7</v>
      </c>
      <c r="H43" s="119" t="s">
        <v>18</v>
      </c>
      <c r="I43" s="92">
        <v>50</v>
      </c>
    </row>
    <row r="44" spans="1:9" ht="15" customHeight="1">
      <c r="A44" s="37"/>
      <c r="B44" s="34"/>
      <c r="C44" s="71"/>
      <c r="D44" s="42" t="s">
        <v>66</v>
      </c>
      <c r="E44" s="54" t="s">
        <v>67</v>
      </c>
      <c r="F44" s="4"/>
      <c r="G44" s="115">
        <v>7</v>
      </c>
      <c r="H44" s="119" t="s">
        <v>18</v>
      </c>
      <c r="I44" s="92">
        <v>50</v>
      </c>
    </row>
    <row r="45" spans="1:9" ht="15" customHeight="1">
      <c r="A45" s="37"/>
      <c r="B45" s="34"/>
      <c r="C45" s="71"/>
      <c r="D45" s="41" t="s">
        <v>68</v>
      </c>
      <c r="E45" s="10" t="s">
        <v>35</v>
      </c>
      <c r="F45" s="4"/>
      <c r="G45" s="117">
        <v>7.6999999999999999E-2</v>
      </c>
      <c r="H45" s="119" t="s">
        <v>16</v>
      </c>
      <c r="I45" s="92">
        <v>50</v>
      </c>
    </row>
    <row r="46" spans="1:9" ht="15" customHeight="1">
      <c r="A46" s="37"/>
      <c r="B46" s="34"/>
      <c r="C46" s="71"/>
      <c r="D46" s="47" t="s">
        <v>69</v>
      </c>
      <c r="E46" s="53" t="s">
        <v>70</v>
      </c>
      <c r="F46" s="4"/>
      <c r="G46" s="117">
        <v>1</v>
      </c>
      <c r="H46" s="119" t="s">
        <v>54</v>
      </c>
      <c r="I46" s="92">
        <v>50</v>
      </c>
    </row>
    <row r="47" spans="1:9" ht="15" customHeight="1">
      <c r="A47" s="37"/>
      <c r="B47" s="34"/>
      <c r="C47" s="71"/>
      <c r="D47" s="41" t="s">
        <v>60</v>
      </c>
      <c r="E47" s="53" t="s">
        <v>57</v>
      </c>
      <c r="F47" s="4"/>
      <c r="G47" s="117">
        <v>1</v>
      </c>
      <c r="H47" s="119" t="s">
        <v>54</v>
      </c>
      <c r="I47" s="92">
        <v>50</v>
      </c>
    </row>
    <row r="48" spans="1:9" ht="15" customHeight="1">
      <c r="A48" s="37"/>
      <c r="B48" s="34"/>
      <c r="C48" s="71"/>
      <c r="D48" s="41">
        <f>SUM(C40:C53)</f>
        <v>10.69</v>
      </c>
      <c r="E48" s="53" t="s">
        <v>41</v>
      </c>
      <c r="F48" s="4"/>
      <c r="G48" s="117">
        <v>1</v>
      </c>
      <c r="H48" s="119" t="s">
        <v>54</v>
      </c>
      <c r="I48" s="92">
        <v>50</v>
      </c>
    </row>
    <row r="49" spans="1:9" ht="15" customHeight="1">
      <c r="A49" s="37"/>
      <c r="B49" s="34"/>
      <c r="C49" s="71"/>
      <c r="D49" s="66"/>
      <c r="E49" s="56" t="s">
        <v>61</v>
      </c>
      <c r="F49" s="4"/>
      <c r="G49" s="117">
        <v>7</v>
      </c>
      <c r="H49" s="119" t="s">
        <v>18</v>
      </c>
      <c r="I49" s="92">
        <v>50</v>
      </c>
    </row>
    <row r="50" spans="1:9" ht="15" customHeight="1">
      <c r="A50" s="37"/>
      <c r="B50" s="34"/>
      <c r="C50" s="71"/>
      <c r="D50" s="66"/>
      <c r="E50" s="12" t="s">
        <v>71</v>
      </c>
      <c r="F50" s="4"/>
      <c r="G50" s="117">
        <v>7</v>
      </c>
      <c r="H50" s="119" t="s">
        <v>18</v>
      </c>
      <c r="I50" s="92">
        <v>50</v>
      </c>
    </row>
    <row r="51" spans="1:9" ht="15" customHeight="1">
      <c r="A51" s="37"/>
      <c r="B51" s="34"/>
      <c r="C51" s="71"/>
      <c r="D51" s="66"/>
      <c r="E51" s="55" t="s">
        <v>48</v>
      </c>
      <c r="F51" s="4"/>
      <c r="G51" s="115">
        <v>0.23300000000000001</v>
      </c>
      <c r="H51" s="119" t="s">
        <v>49</v>
      </c>
      <c r="I51" s="92">
        <v>50</v>
      </c>
    </row>
    <row r="52" spans="1:9" ht="15" customHeight="1">
      <c r="A52" s="37"/>
      <c r="B52" s="34"/>
      <c r="C52" s="71"/>
      <c r="D52" s="66"/>
      <c r="E52" s="55" t="s">
        <v>50</v>
      </c>
      <c r="F52" s="4"/>
      <c r="G52" s="117">
        <v>7.6999999999999999E-2</v>
      </c>
      <c r="H52" s="119" t="s">
        <v>16</v>
      </c>
      <c r="I52" s="92">
        <v>50</v>
      </c>
    </row>
    <row r="53" spans="1:9" ht="15" customHeight="1" thickBot="1">
      <c r="A53" s="91"/>
      <c r="B53" s="39"/>
      <c r="C53" s="84"/>
      <c r="D53" s="68"/>
      <c r="E53" s="13" t="s">
        <v>51</v>
      </c>
      <c r="F53" s="4"/>
      <c r="G53" s="101">
        <v>1.9E-2</v>
      </c>
      <c r="H53" s="98" t="s">
        <v>52</v>
      </c>
      <c r="I53" s="108">
        <v>50</v>
      </c>
    </row>
    <row r="54" spans="1:9" ht="15" customHeight="1" thickTop="1">
      <c r="A54" s="130" t="s">
        <v>72</v>
      </c>
      <c r="B54" s="131"/>
      <c r="C54" s="72" t="s">
        <v>9</v>
      </c>
      <c r="D54" s="67"/>
      <c r="E54" s="6" t="s">
        <v>28</v>
      </c>
      <c r="F54" s="4"/>
      <c r="G54" s="103">
        <v>1</v>
      </c>
      <c r="H54" s="96" t="s">
        <v>54</v>
      </c>
      <c r="I54" s="94">
        <v>50</v>
      </c>
    </row>
    <row r="55" spans="1:9" ht="15" customHeight="1">
      <c r="A55" s="49"/>
      <c r="B55" s="34"/>
      <c r="C55" s="78"/>
      <c r="D55" s="66"/>
      <c r="E55" s="53" t="s">
        <v>17</v>
      </c>
      <c r="F55" s="4"/>
      <c r="G55" s="117">
        <v>7</v>
      </c>
      <c r="H55" s="119" t="s">
        <v>18</v>
      </c>
      <c r="I55" s="92">
        <v>50</v>
      </c>
    </row>
    <row r="56" spans="1:9" ht="15" customHeight="1">
      <c r="A56" s="49"/>
      <c r="B56" s="34"/>
      <c r="C56" s="78"/>
      <c r="D56" s="66"/>
      <c r="E56" s="54" t="s">
        <v>31</v>
      </c>
      <c r="F56" s="4"/>
      <c r="G56" s="117">
        <v>7</v>
      </c>
      <c r="H56" s="119" t="s">
        <v>18</v>
      </c>
      <c r="I56" s="92">
        <v>50</v>
      </c>
    </row>
    <row r="57" spans="1:9" ht="15" customHeight="1">
      <c r="A57" s="49"/>
      <c r="B57" s="34"/>
      <c r="C57" s="78"/>
      <c r="D57" s="66"/>
      <c r="E57" s="54" t="s">
        <v>33</v>
      </c>
      <c r="F57" s="4"/>
      <c r="G57" s="117">
        <v>7</v>
      </c>
      <c r="H57" s="119" t="s">
        <v>18</v>
      </c>
      <c r="I57" s="92">
        <v>50</v>
      </c>
    </row>
    <row r="58" spans="1:9" ht="15" customHeight="1">
      <c r="A58" s="49"/>
      <c r="B58" s="34"/>
      <c r="C58" s="78"/>
      <c r="D58" s="66"/>
      <c r="E58" s="54" t="s">
        <v>67</v>
      </c>
      <c r="F58" s="4"/>
      <c r="G58" s="117">
        <v>7</v>
      </c>
      <c r="H58" s="119" t="s">
        <v>18</v>
      </c>
      <c r="I58" s="92">
        <v>50</v>
      </c>
    </row>
    <row r="59" spans="1:9" ht="15" customHeight="1">
      <c r="A59" s="49"/>
      <c r="B59" s="34"/>
      <c r="C59" s="78"/>
      <c r="D59" s="66"/>
      <c r="E59" s="10" t="s">
        <v>73</v>
      </c>
      <c r="F59" s="4"/>
      <c r="G59" s="115">
        <v>0.23300000000000001</v>
      </c>
      <c r="H59" s="119" t="s">
        <v>49</v>
      </c>
      <c r="I59" s="92">
        <v>50</v>
      </c>
    </row>
    <row r="60" spans="1:9" ht="15" customHeight="1">
      <c r="A60" s="50" t="s">
        <v>74</v>
      </c>
      <c r="B60" s="45" t="s">
        <v>59</v>
      </c>
      <c r="C60" s="78">
        <v>9.65</v>
      </c>
      <c r="D60" s="41" t="s">
        <v>72</v>
      </c>
      <c r="E60" s="53" t="s">
        <v>75</v>
      </c>
      <c r="F60" s="4"/>
      <c r="G60" s="117">
        <v>1</v>
      </c>
      <c r="H60" s="119" t="s">
        <v>54</v>
      </c>
      <c r="I60" s="92">
        <v>50</v>
      </c>
    </row>
    <row r="61" spans="1:9" ht="15" customHeight="1">
      <c r="A61" s="50" t="s">
        <v>76</v>
      </c>
      <c r="B61" s="45" t="s">
        <v>59</v>
      </c>
      <c r="C61" s="78">
        <v>16</v>
      </c>
      <c r="D61" s="66"/>
      <c r="E61" s="53" t="s">
        <v>77</v>
      </c>
      <c r="F61" s="4"/>
      <c r="G61" s="117">
        <v>7</v>
      </c>
      <c r="H61" s="119" t="s">
        <v>18</v>
      </c>
      <c r="I61" s="92">
        <v>50</v>
      </c>
    </row>
    <row r="62" spans="1:9" ht="15" customHeight="1">
      <c r="A62" s="49"/>
      <c r="B62" s="45"/>
      <c r="C62" s="78"/>
      <c r="D62" s="41" t="s">
        <v>60</v>
      </c>
      <c r="E62" s="53" t="s">
        <v>41</v>
      </c>
      <c r="F62" s="4"/>
      <c r="G62" s="117">
        <v>1</v>
      </c>
      <c r="H62" s="119" t="s">
        <v>54</v>
      </c>
      <c r="I62" s="92">
        <v>50</v>
      </c>
    </row>
    <row r="63" spans="1:9" ht="15" customHeight="1">
      <c r="A63" s="50" t="s">
        <v>78</v>
      </c>
      <c r="B63" s="45" t="s">
        <v>59</v>
      </c>
      <c r="C63" s="78">
        <v>96.38</v>
      </c>
      <c r="D63" s="41">
        <f>SUM(C54:C68)</f>
        <v>218.71</v>
      </c>
      <c r="E63" s="56" t="s">
        <v>44</v>
      </c>
      <c r="F63" s="4"/>
      <c r="G63" s="117">
        <v>7</v>
      </c>
      <c r="H63" s="119" t="s">
        <v>18</v>
      </c>
      <c r="I63" s="92">
        <v>50</v>
      </c>
    </row>
    <row r="64" spans="1:9" ht="15" customHeight="1">
      <c r="A64" s="50" t="s">
        <v>79</v>
      </c>
      <c r="B64" s="45" t="s">
        <v>59</v>
      </c>
      <c r="C64" s="78">
        <v>96.68</v>
      </c>
      <c r="D64" s="66"/>
      <c r="E64" s="56" t="s">
        <v>80</v>
      </c>
      <c r="F64" s="4"/>
      <c r="G64" s="117">
        <v>7</v>
      </c>
      <c r="H64" s="119" t="s">
        <v>18</v>
      </c>
      <c r="I64" s="92">
        <v>50</v>
      </c>
    </row>
    <row r="65" spans="1:9" ht="15" customHeight="1">
      <c r="A65" s="49"/>
      <c r="B65" s="45"/>
      <c r="C65" s="78"/>
      <c r="D65" s="66"/>
      <c r="E65" s="12" t="s">
        <v>47</v>
      </c>
      <c r="F65" s="4"/>
      <c r="G65" s="115">
        <v>0.499</v>
      </c>
      <c r="H65" s="119" t="s">
        <v>45</v>
      </c>
      <c r="I65" s="92">
        <v>50</v>
      </c>
    </row>
    <row r="66" spans="1:9" ht="15" customHeight="1">
      <c r="A66" s="49"/>
      <c r="B66" s="45"/>
      <c r="C66" s="78"/>
      <c r="D66" s="66"/>
      <c r="E66" s="55" t="s">
        <v>48</v>
      </c>
      <c r="F66" s="4"/>
      <c r="G66" s="115">
        <v>0.23300000000000001</v>
      </c>
      <c r="H66" s="119" t="s">
        <v>49</v>
      </c>
      <c r="I66" s="92">
        <v>50</v>
      </c>
    </row>
    <row r="67" spans="1:9" ht="15" customHeight="1">
      <c r="A67" s="49"/>
      <c r="B67" s="45"/>
      <c r="C67" s="78"/>
      <c r="D67" s="66"/>
      <c r="E67" s="55" t="s">
        <v>50</v>
      </c>
      <c r="F67" s="4"/>
      <c r="G67" s="117">
        <v>7.6999999999999999E-2</v>
      </c>
      <c r="H67" s="119" t="s">
        <v>16</v>
      </c>
      <c r="I67" s="92">
        <v>50</v>
      </c>
    </row>
    <row r="68" spans="1:9" ht="15" customHeight="1" thickBot="1">
      <c r="A68" s="37"/>
      <c r="B68" s="34"/>
      <c r="C68" s="71"/>
      <c r="D68" s="68"/>
      <c r="E68" s="13" t="s">
        <v>51</v>
      </c>
      <c r="F68" s="4"/>
      <c r="G68" s="101">
        <v>1.9E-2</v>
      </c>
      <c r="H68" s="98" t="s">
        <v>52</v>
      </c>
      <c r="I68" s="108">
        <v>50</v>
      </c>
    </row>
    <row r="69" spans="1:9" ht="15" customHeight="1" thickTop="1">
      <c r="A69" s="130" t="s">
        <v>81</v>
      </c>
      <c r="B69" s="131"/>
      <c r="C69" s="72" t="s">
        <v>9</v>
      </c>
      <c r="D69" s="67"/>
      <c r="E69" s="6" t="s">
        <v>28</v>
      </c>
      <c r="F69" s="4"/>
      <c r="G69" s="103">
        <v>1</v>
      </c>
      <c r="H69" s="96" t="s">
        <v>54</v>
      </c>
      <c r="I69" s="94">
        <v>50</v>
      </c>
    </row>
    <row r="70" spans="1:9" ht="15" customHeight="1">
      <c r="A70" s="37"/>
      <c r="B70" s="34"/>
      <c r="C70" s="71"/>
      <c r="D70" s="66"/>
      <c r="E70" s="53" t="s">
        <v>17</v>
      </c>
      <c r="F70" s="4"/>
      <c r="G70" s="117">
        <v>7</v>
      </c>
      <c r="H70" s="119" t="s">
        <v>18</v>
      </c>
      <c r="I70" s="92">
        <v>50</v>
      </c>
    </row>
    <row r="71" spans="1:9" ht="15" customHeight="1">
      <c r="A71" s="60"/>
      <c r="B71" s="33"/>
      <c r="C71" s="87"/>
      <c r="D71" s="66"/>
      <c r="E71" s="54" t="s">
        <v>31</v>
      </c>
      <c r="F71" s="4"/>
      <c r="G71" s="117">
        <v>7</v>
      </c>
      <c r="H71" s="119" t="s">
        <v>18</v>
      </c>
      <c r="I71" s="92">
        <v>50</v>
      </c>
    </row>
    <row r="72" spans="1:9" ht="15" customHeight="1">
      <c r="A72" s="51" t="s">
        <v>82</v>
      </c>
      <c r="B72" s="33" t="s">
        <v>83</v>
      </c>
      <c r="C72" s="61">
        <v>21.67</v>
      </c>
      <c r="D72" s="66"/>
      <c r="E72" s="54" t="s">
        <v>84</v>
      </c>
      <c r="F72" s="4"/>
      <c r="G72" s="117">
        <v>7</v>
      </c>
      <c r="H72" s="119" t="s">
        <v>18</v>
      </c>
      <c r="I72" s="92">
        <v>50</v>
      </c>
    </row>
    <row r="73" spans="1:9" ht="15" customHeight="1">
      <c r="A73" s="51" t="s">
        <v>85</v>
      </c>
      <c r="B73" s="33" t="s">
        <v>83</v>
      </c>
      <c r="C73" s="61">
        <v>19.22</v>
      </c>
      <c r="D73" s="66"/>
      <c r="E73" s="54" t="s">
        <v>67</v>
      </c>
      <c r="F73" s="4"/>
      <c r="G73" s="117">
        <v>7</v>
      </c>
      <c r="H73" s="119" t="s">
        <v>18</v>
      </c>
      <c r="I73" s="92">
        <v>50</v>
      </c>
    </row>
    <row r="74" spans="1:9" ht="15" customHeight="1">
      <c r="A74" s="63"/>
      <c r="B74" s="38"/>
      <c r="C74" s="82"/>
      <c r="D74" s="41" t="s">
        <v>86</v>
      </c>
      <c r="E74" s="10" t="s">
        <v>73</v>
      </c>
      <c r="F74" s="4"/>
      <c r="G74" s="115">
        <v>0.23300000000000001</v>
      </c>
      <c r="H74" s="119" t="s">
        <v>49</v>
      </c>
      <c r="I74" s="92">
        <v>50</v>
      </c>
    </row>
    <row r="75" spans="1:9" ht="15" customHeight="1">
      <c r="A75" s="51" t="s">
        <v>87</v>
      </c>
      <c r="B75" s="33" t="s">
        <v>59</v>
      </c>
      <c r="C75" s="61">
        <v>7</v>
      </c>
      <c r="D75" s="41" t="s">
        <v>88</v>
      </c>
      <c r="E75" s="53" t="s">
        <v>89</v>
      </c>
      <c r="F75" s="4"/>
      <c r="G75" s="117">
        <v>7</v>
      </c>
      <c r="H75" s="119" t="s">
        <v>18</v>
      </c>
      <c r="I75" s="92">
        <v>50</v>
      </c>
    </row>
    <row r="76" spans="1:9" ht="15" customHeight="1">
      <c r="A76" s="51" t="s">
        <v>90</v>
      </c>
      <c r="B76" s="33" t="s">
        <v>59</v>
      </c>
      <c r="C76" s="61">
        <v>10</v>
      </c>
      <c r="D76" s="66"/>
      <c r="E76" s="53" t="s">
        <v>41</v>
      </c>
      <c r="F76" s="4"/>
      <c r="G76" s="117">
        <v>1</v>
      </c>
      <c r="H76" s="119" t="s">
        <v>54</v>
      </c>
      <c r="I76" s="92">
        <v>50</v>
      </c>
    </row>
    <row r="77" spans="1:9" ht="15" customHeight="1">
      <c r="A77" s="51" t="s">
        <v>91</v>
      </c>
      <c r="B77" s="33" t="s">
        <v>59</v>
      </c>
      <c r="C77" s="61">
        <v>9.36</v>
      </c>
      <c r="D77" s="41" t="s">
        <v>92</v>
      </c>
      <c r="E77" s="56" t="s">
        <v>44</v>
      </c>
      <c r="F77" s="4"/>
      <c r="G77" s="117">
        <v>7</v>
      </c>
      <c r="H77" s="119" t="s">
        <v>18</v>
      </c>
      <c r="I77" s="92">
        <v>50</v>
      </c>
    </row>
    <row r="78" spans="1:9" ht="15" customHeight="1">
      <c r="A78" s="51" t="s">
        <v>93</v>
      </c>
      <c r="B78" s="33" t="s">
        <v>83</v>
      </c>
      <c r="C78" s="61">
        <v>16.3</v>
      </c>
      <c r="D78" s="42">
        <f>SUM(C69:C81)</f>
        <v>93.22999999999999</v>
      </c>
      <c r="E78" s="12" t="s">
        <v>47</v>
      </c>
      <c r="F78" s="4"/>
      <c r="G78" s="117">
        <v>7</v>
      </c>
      <c r="H78" s="119" t="s">
        <v>18</v>
      </c>
      <c r="I78" s="92">
        <v>50</v>
      </c>
    </row>
    <row r="79" spans="1:9" ht="15" customHeight="1">
      <c r="A79" s="51" t="s">
        <v>94</v>
      </c>
      <c r="B79" s="33" t="s">
        <v>83</v>
      </c>
      <c r="C79" s="61">
        <v>9.68</v>
      </c>
      <c r="D79" s="66"/>
      <c r="E79" s="57" t="s">
        <v>95</v>
      </c>
      <c r="F79" s="4"/>
      <c r="G79" s="117">
        <v>7</v>
      </c>
      <c r="H79" s="119" t="s">
        <v>18</v>
      </c>
      <c r="I79" s="92">
        <v>50</v>
      </c>
    </row>
    <row r="80" spans="1:9" ht="15" customHeight="1">
      <c r="A80" s="60"/>
      <c r="B80" s="33"/>
      <c r="C80" s="61"/>
      <c r="D80" s="66"/>
      <c r="E80" s="55" t="s">
        <v>48</v>
      </c>
      <c r="F80" s="4"/>
      <c r="G80" s="115">
        <v>0.23300000000000001</v>
      </c>
      <c r="H80" s="119" t="s">
        <v>49</v>
      </c>
      <c r="I80" s="92">
        <v>50</v>
      </c>
    </row>
    <row r="81" spans="1:9" ht="15" customHeight="1">
      <c r="A81" s="51"/>
      <c r="B81" s="33"/>
      <c r="C81" s="87"/>
      <c r="D81" s="66"/>
      <c r="E81" s="55" t="s">
        <v>50</v>
      </c>
      <c r="F81" s="4"/>
      <c r="G81" s="117">
        <v>7.6999999999999999E-2</v>
      </c>
      <c r="H81" s="119" t="s">
        <v>16</v>
      </c>
      <c r="I81" s="92">
        <v>50</v>
      </c>
    </row>
    <row r="82" spans="1:9" ht="15" customHeight="1" thickBot="1">
      <c r="A82" s="37"/>
      <c r="B82" s="34"/>
      <c r="C82" s="71"/>
      <c r="D82" s="68"/>
      <c r="E82" s="13" t="s">
        <v>51</v>
      </c>
      <c r="F82" s="4"/>
      <c r="G82" s="101">
        <v>1.9E-2</v>
      </c>
      <c r="H82" s="98" t="s">
        <v>52</v>
      </c>
      <c r="I82" s="108">
        <v>50</v>
      </c>
    </row>
    <row r="83" spans="1:9" ht="15" customHeight="1" thickTop="1">
      <c r="A83" s="130" t="s">
        <v>96</v>
      </c>
      <c r="B83" s="131"/>
      <c r="C83" s="72" t="s">
        <v>9</v>
      </c>
      <c r="D83" s="67"/>
      <c r="E83" s="6" t="s">
        <v>28</v>
      </c>
      <c r="F83" s="29"/>
      <c r="G83" s="103">
        <v>1</v>
      </c>
      <c r="H83" s="96" t="s">
        <v>54</v>
      </c>
      <c r="I83" s="94">
        <v>50</v>
      </c>
    </row>
    <row r="84" spans="1:9" ht="15" customHeight="1">
      <c r="A84" s="49"/>
      <c r="B84" s="34"/>
      <c r="C84" s="78"/>
      <c r="D84" s="66"/>
      <c r="E84" s="53" t="s">
        <v>17</v>
      </c>
      <c r="F84" s="29"/>
      <c r="G84" s="117">
        <v>7</v>
      </c>
      <c r="H84" s="119" t="s">
        <v>18</v>
      </c>
      <c r="I84" s="92">
        <v>50</v>
      </c>
    </row>
    <row r="85" spans="1:9" ht="15" customHeight="1">
      <c r="A85" s="51"/>
      <c r="B85" s="34"/>
      <c r="C85" s="61"/>
      <c r="D85" s="66"/>
      <c r="E85" s="54" t="s">
        <v>97</v>
      </c>
      <c r="F85" s="29"/>
      <c r="G85" s="117">
        <v>7</v>
      </c>
      <c r="H85" s="119" t="s">
        <v>18</v>
      </c>
      <c r="I85" s="92">
        <v>50</v>
      </c>
    </row>
    <row r="86" spans="1:9" ht="15" customHeight="1">
      <c r="A86" s="51"/>
      <c r="B86" s="34"/>
      <c r="C86" s="61"/>
      <c r="D86" s="66"/>
      <c r="E86" s="54" t="s">
        <v>98</v>
      </c>
      <c r="F86" s="29"/>
      <c r="G86" s="117">
        <v>0.499</v>
      </c>
      <c r="H86" s="119" t="s">
        <v>45</v>
      </c>
      <c r="I86" s="92">
        <v>50</v>
      </c>
    </row>
    <row r="87" spans="1:9" ht="15" customHeight="1">
      <c r="A87" s="51" t="s">
        <v>99</v>
      </c>
      <c r="B87" s="33" t="s">
        <v>65</v>
      </c>
      <c r="C87" s="78">
        <f>2.7*2</f>
        <v>5.4</v>
      </c>
      <c r="D87" s="66"/>
      <c r="E87" s="54" t="s">
        <v>100</v>
      </c>
      <c r="F87" s="29"/>
      <c r="G87" s="117">
        <v>7</v>
      </c>
      <c r="H87" s="119" t="s">
        <v>18</v>
      </c>
      <c r="I87" s="92">
        <v>50</v>
      </c>
    </row>
    <row r="88" spans="1:9" ht="15" customHeight="1">
      <c r="A88" s="51" t="s">
        <v>101</v>
      </c>
      <c r="B88" s="33" t="s">
        <v>65</v>
      </c>
      <c r="C88" s="61">
        <f>223</f>
        <v>223</v>
      </c>
      <c r="D88" s="66"/>
      <c r="E88" s="10" t="s">
        <v>102</v>
      </c>
      <c r="F88" s="29"/>
      <c r="G88" s="117">
        <v>7.6999999999999999E-2</v>
      </c>
      <c r="H88" s="119" t="s">
        <v>16</v>
      </c>
      <c r="I88" s="92">
        <v>50</v>
      </c>
    </row>
    <row r="89" spans="1:9" ht="15" customHeight="1">
      <c r="A89" s="51" t="s">
        <v>103</v>
      </c>
      <c r="B89" s="33" t="s">
        <v>104</v>
      </c>
      <c r="C89" s="61">
        <f>25*11.6</f>
        <v>290</v>
      </c>
      <c r="D89" s="41" t="s">
        <v>105</v>
      </c>
      <c r="E89" s="10" t="s">
        <v>106</v>
      </c>
      <c r="F89" s="29"/>
      <c r="G89" s="117">
        <v>1.9E-2</v>
      </c>
      <c r="H89" s="119" t="s">
        <v>107</v>
      </c>
      <c r="I89" s="92">
        <v>50</v>
      </c>
    </row>
    <row r="90" spans="1:9" ht="15" customHeight="1">
      <c r="A90" s="49"/>
      <c r="B90" s="33"/>
      <c r="C90" s="78"/>
      <c r="D90" s="41" t="s">
        <v>108</v>
      </c>
      <c r="E90" s="53" t="s">
        <v>109</v>
      </c>
      <c r="F90" s="29"/>
      <c r="G90" s="117">
        <v>1</v>
      </c>
      <c r="H90" s="119" t="s">
        <v>54</v>
      </c>
      <c r="I90" s="92">
        <v>50</v>
      </c>
    </row>
    <row r="91" spans="1:9" ht="15" customHeight="1">
      <c r="A91" s="49"/>
      <c r="B91" s="44"/>
      <c r="C91" s="78"/>
      <c r="D91" s="41"/>
      <c r="E91" s="53" t="s">
        <v>110</v>
      </c>
      <c r="F91" s="29"/>
      <c r="G91" s="117">
        <v>1</v>
      </c>
      <c r="H91" s="119" t="s">
        <v>54</v>
      </c>
      <c r="I91" s="92">
        <v>50</v>
      </c>
    </row>
    <row r="92" spans="1:9" ht="15" customHeight="1">
      <c r="A92" s="49" t="s">
        <v>111</v>
      </c>
      <c r="B92" s="35" t="s">
        <v>112</v>
      </c>
      <c r="C92" s="86" t="s">
        <v>113</v>
      </c>
      <c r="D92" s="41" t="s">
        <v>92</v>
      </c>
      <c r="E92" s="56" t="s">
        <v>44</v>
      </c>
      <c r="G92" s="117">
        <v>1</v>
      </c>
      <c r="H92" s="119" t="s">
        <v>54</v>
      </c>
      <c r="I92" s="92">
        <v>50</v>
      </c>
    </row>
    <row r="93" spans="1:9" ht="15" customHeight="1">
      <c r="A93" s="49"/>
      <c r="B93" s="44"/>
      <c r="C93" s="78"/>
      <c r="D93" s="69">
        <f>SUM(C83:C97)</f>
        <v>518.4</v>
      </c>
      <c r="E93" s="56" t="s">
        <v>114</v>
      </c>
      <c r="G93" s="117">
        <v>7</v>
      </c>
      <c r="H93" s="119" t="s">
        <v>18</v>
      </c>
      <c r="I93" s="92">
        <v>50</v>
      </c>
    </row>
    <row r="94" spans="1:9" ht="15" customHeight="1">
      <c r="A94" s="49"/>
      <c r="B94" s="34"/>
      <c r="C94" s="78"/>
      <c r="D94" s="66"/>
      <c r="E94" s="12" t="s">
        <v>115</v>
      </c>
      <c r="F94" s="1"/>
      <c r="G94" s="118">
        <v>1</v>
      </c>
      <c r="H94" s="119" t="s">
        <v>54</v>
      </c>
      <c r="I94" s="92">
        <v>50</v>
      </c>
    </row>
    <row r="95" spans="1:9" ht="15" customHeight="1">
      <c r="A95" s="37"/>
      <c r="B95" s="34"/>
      <c r="C95" s="71"/>
      <c r="D95" s="66"/>
      <c r="E95" s="55" t="s">
        <v>48</v>
      </c>
      <c r="G95" s="115">
        <v>0.23300000000000001</v>
      </c>
      <c r="H95" s="119" t="s">
        <v>49</v>
      </c>
      <c r="I95" s="92">
        <v>50</v>
      </c>
    </row>
    <row r="96" spans="1:9" ht="15" customHeight="1">
      <c r="A96" s="37"/>
      <c r="B96" s="34"/>
      <c r="C96" s="71"/>
      <c r="D96" s="66"/>
      <c r="E96" s="55" t="s">
        <v>50</v>
      </c>
      <c r="G96" s="117">
        <v>7.6999999999999999E-2</v>
      </c>
      <c r="H96" s="119" t="s">
        <v>16</v>
      </c>
      <c r="I96" s="92">
        <v>50</v>
      </c>
    </row>
    <row r="97" spans="1:9" ht="15" customHeight="1" thickBot="1">
      <c r="A97" s="37"/>
      <c r="B97" s="34"/>
      <c r="C97" s="71"/>
      <c r="D97" s="68"/>
      <c r="E97" s="13" t="s">
        <v>51</v>
      </c>
      <c r="G97" s="101">
        <v>1.9E-2</v>
      </c>
      <c r="H97" s="98" t="s">
        <v>52</v>
      </c>
      <c r="I97" s="108">
        <v>50</v>
      </c>
    </row>
    <row r="98" spans="1:9" ht="15" customHeight="1" thickTop="1">
      <c r="A98" s="130" t="s">
        <v>116</v>
      </c>
      <c r="B98" s="131"/>
      <c r="C98" s="72" t="s">
        <v>9</v>
      </c>
      <c r="D98" s="66"/>
      <c r="E98" s="53" t="s">
        <v>17</v>
      </c>
      <c r="G98" s="104">
        <v>7</v>
      </c>
      <c r="H98" s="96" t="s">
        <v>18</v>
      </c>
      <c r="I98" s="107">
        <v>13</v>
      </c>
    </row>
    <row r="99" spans="1:9" ht="15" customHeight="1">
      <c r="A99" s="51" t="s">
        <v>117</v>
      </c>
      <c r="B99" s="33" t="s">
        <v>118</v>
      </c>
      <c r="C99" s="80">
        <v>960</v>
      </c>
      <c r="D99" s="41" t="s">
        <v>116</v>
      </c>
      <c r="E99" s="54" t="s">
        <v>22</v>
      </c>
      <c r="F99" s="4"/>
      <c r="G99" s="104">
        <v>7</v>
      </c>
      <c r="H99" s="119" t="s">
        <v>18</v>
      </c>
      <c r="I99" s="93">
        <v>13</v>
      </c>
    </row>
    <row r="100" spans="1:9" ht="15" customHeight="1">
      <c r="A100" s="49" t="s">
        <v>119</v>
      </c>
      <c r="B100" s="33" t="s">
        <v>120</v>
      </c>
      <c r="C100" s="78">
        <f>6.13+5</f>
        <v>11.129999999999999</v>
      </c>
      <c r="D100" s="41" t="s">
        <v>92</v>
      </c>
      <c r="E100" s="54" t="s">
        <v>121</v>
      </c>
      <c r="F100" s="29"/>
      <c r="G100" s="104">
        <v>7</v>
      </c>
      <c r="H100" s="119" t="s">
        <v>18</v>
      </c>
      <c r="I100" s="93">
        <v>13</v>
      </c>
    </row>
    <row r="101" spans="1:9" ht="15" customHeight="1">
      <c r="A101" s="51" t="s">
        <v>122</v>
      </c>
      <c r="B101" s="33" t="s">
        <v>123</v>
      </c>
      <c r="C101" s="80">
        <f>400-11.13</f>
        <v>388.87</v>
      </c>
      <c r="D101" s="42">
        <f>SUM(C98:C102)</f>
        <v>1360</v>
      </c>
      <c r="E101" s="56" t="s">
        <v>124</v>
      </c>
      <c r="F101" s="4"/>
      <c r="G101" s="104">
        <v>1</v>
      </c>
      <c r="H101" s="119" t="s">
        <v>54</v>
      </c>
      <c r="I101" s="93">
        <v>13</v>
      </c>
    </row>
    <row r="102" spans="1:9" ht="15" customHeight="1" thickBot="1">
      <c r="A102" s="127"/>
      <c r="B102" s="46"/>
      <c r="C102" s="81"/>
      <c r="D102" s="66"/>
      <c r="E102" s="56" t="s">
        <v>125</v>
      </c>
      <c r="F102" s="4"/>
      <c r="G102" s="105">
        <v>1.9E-2</v>
      </c>
      <c r="H102" s="98" t="s">
        <v>52</v>
      </c>
      <c r="I102" s="95">
        <v>13</v>
      </c>
    </row>
    <row r="103" spans="1:9" ht="15" customHeight="1" thickTop="1">
      <c r="A103" s="130" t="s">
        <v>126</v>
      </c>
      <c r="B103" s="131"/>
      <c r="C103" s="90" t="s">
        <v>9</v>
      </c>
      <c r="D103" s="67"/>
      <c r="E103" s="6" t="s">
        <v>28</v>
      </c>
      <c r="F103" s="4"/>
      <c r="G103" s="111">
        <v>1</v>
      </c>
      <c r="H103" s="96" t="s">
        <v>54</v>
      </c>
      <c r="I103" s="113">
        <v>13</v>
      </c>
    </row>
    <row r="104" spans="1:9" ht="15" customHeight="1">
      <c r="A104" s="128"/>
      <c r="B104" s="34"/>
      <c r="C104" s="78"/>
      <c r="D104" s="66"/>
      <c r="E104" s="53" t="s">
        <v>17</v>
      </c>
      <c r="F104" s="4"/>
      <c r="G104" s="111">
        <v>7</v>
      </c>
      <c r="H104" s="109" t="s">
        <v>18</v>
      </c>
      <c r="I104" s="110">
        <v>13</v>
      </c>
    </row>
    <row r="105" spans="1:9" ht="15" customHeight="1">
      <c r="A105" s="128"/>
      <c r="B105" s="34"/>
      <c r="C105" s="78"/>
      <c r="D105" s="66"/>
      <c r="E105" s="54" t="s">
        <v>31</v>
      </c>
      <c r="F105" s="4"/>
      <c r="G105" s="111">
        <v>7</v>
      </c>
      <c r="H105" s="109" t="s">
        <v>18</v>
      </c>
      <c r="I105" s="110">
        <v>13</v>
      </c>
    </row>
    <row r="106" spans="1:9" ht="15" customHeight="1">
      <c r="A106" s="128"/>
      <c r="B106" s="34"/>
      <c r="C106" s="78"/>
      <c r="D106" s="66"/>
      <c r="E106" s="54" t="s">
        <v>84</v>
      </c>
      <c r="F106" s="4"/>
      <c r="G106" s="111">
        <v>7</v>
      </c>
      <c r="H106" s="109" t="s">
        <v>18</v>
      </c>
      <c r="I106" s="110">
        <v>13</v>
      </c>
    </row>
    <row r="107" spans="1:9" ht="15" customHeight="1">
      <c r="A107" s="51" t="s">
        <v>127</v>
      </c>
      <c r="B107" s="44" t="s">
        <v>59</v>
      </c>
      <c r="C107" s="78">
        <v>10</v>
      </c>
      <c r="D107" s="41" t="s">
        <v>116</v>
      </c>
      <c r="E107" s="54" t="s">
        <v>67</v>
      </c>
      <c r="F107" s="4"/>
      <c r="G107" s="111">
        <v>7</v>
      </c>
      <c r="H107" s="109" t="s">
        <v>18</v>
      </c>
      <c r="I107" s="110">
        <v>13</v>
      </c>
    </row>
    <row r="108" spans="1:9" ht="15" customHeight="1">
      <c r="A108" s="128"/>
      <c r="B108" s="34"/>
      <c r="C108" s="78"/>
      <c r="D108" s="41" t="s">
        <v>86</v>
      </c>
      <c r="E108" s="10" t="s">
        <v>73</v>
      </c>
      <c r="F108" s="4"/>
      <c r="G108" s="111">
        <v>0.23300000000000001</v>
      </c>
      <c r="H108" s="109" t="s">
        <v>49</v>
      </c>
      <c r="I108" s="110">
        <v>13</v>
      </c>
    </row>
    <row r="109" spans="1:9" ht="15" customHeight="1">
      <c r="A109" s="128"/>
      <c r="B109" s="34"/>
      <c r="C109" s="78"/>
      <c r="D109" s="41" t="s">
        <v>88</v>
      </c>
      <c r="E109" s="53" t="s">
        <v>89</v>
      </c>
      <c r="F109" s="4"/>
      <c r="G109" s="111">
        <v>7</v>
      </c>
      <c r="H109" s="109" t="s">
        <v>18</v>
      </c>
      <c r="I109" s="110">
        <v>13</v>
      </c>
    </row>
    <row r="110" spans="1:9" ht="15" customHeight="1">
      <c r="A110" s="128"/>
      <c r="B110" s="34"/>
      <c r="C110" s="78"/>
      <c r="D110" s="66"/>
      <c r="E110" s="53" t="s">
        <v>41</v>
      </c>
      <c r="F110" s="4"/>
      <c r="G110" s="111">
        <v>1</v>
      </c>
      <c r="H110" s="109" t="s">
        <v>54</v>
      </c>
      <c r="I110" s="110">
        <v>13</v>
      </c>
    </row>
    <row r="111" spans="1:9" ht="15" customHeight="1">
      <c r="A111" s="128"/>
      <c r="B111" s="34"/>
      <c r="C111" s="78"/>
      <c r="D111" s="41" t="s">
        <v>92</v>
      </c>
      <c r="E111" s="56" t="s">
        <v>44</v>
      </c>
      <c r="F111" s="4"/>
      <c r="G111" s="111">
        <v>7</v>
      </c>
      <c r="H111" s="109" t="s">
        <v>18</v>
      </c>
      <c r="I111" s="110">
        <v>13</v>
      </c>
    </row>
    <row r="112" spans="1:9" ht="15" customHeight="1">
      <c r="A112" s="128"/>
      <c r="B112" s="34"/>
      <c r="C112" s="78"/>
      <c r="D112" s="42">
        <f>SUM(C103:C116)</f>
        <v>10</v>
      </c>
      <c r="E112" s="12" t="s">
        <v>47</v>
      </c>
      <c r="F112" s="4"/>
      <c r="G112" s="111">
        <v>7</v>
      </c>
      <c r="H112" s="109" t="s">
        <v>18</v>
      </c>
      <c r="I112" s="110">
        <v>13</v>
      </c>
    </row>
    <row r="113" spans="1:9" ht="15" customHeight="1">
      <c r="A113" s="128"/>
      <c r="B113" s="34"/>
      <c r="C113" s="78"/>
      <c r="D113" s="66"/>
      <c r="E113" s="57" t="s">
        <v>95</v>
      </c>
      <c r="F113" s="4"/>
      <c r="G113" s="111">
        <v>7</v>
      </c>
      <c r="H113" s="109" t="s">
        <v>18</v>
      </c>
      <c r="I113" s="110">
        <v>13</v>
      </c>
    </row>
    <row r="114" spans="1:9" ht="15" customHeight="1">
      <c r="A114" s="128"/>
      <c r="B114" s="34"/>
      <c r="C114" s="78"/>
      <c r="D114" s="66"/>
      <c r="E114" s="55" t="s">
        <v>48</v>
      </c>
      <c r="F114" s="4"/>
      <c r="G114" s="111">
        <v>0.23300000000000001</v>
      </c>
      <c r="H114" s="109" t="s">
        <v>49</v>
      </c>
      <c r="I114" s="110">
        <v>13</v>
      </c>
    </row>
    <row r="115" spans="1:9" ht="15" customHeight="1">
      <c r="A115" s="128"/>
      <c r="B115" s="34"/>
      <c r="C115" s="78"/>
      <c r="D115" s="66"/>
      <c r="E115" s="55" t="s">
        <v>50</v>
      </c>
      <c r="F115" s="4"/>
      <c r="G115" s="111">
        <v>7.6999999999999999E-2</v>
      </c>
      <c r="H115" s="109" t="s">
        <v>16</v>
      </c>
      <c r="I115" s="110">
        <v>13</v>
      </c>
    </row>
    <row r="116" spans="1:9" ht="15" customHeight="1" thickBot="1">
      <c r="A116" s="127"/>
      <c r="B116" s="32"/>
      <c r="C116" s="81"/>
      <c r="D116" s="68"/>
      <c r="E116" s="13" t="s">
        <v>51</v>
      </c>
      <c r="F116" s="4"/>
      <c r="G116" s="112">
        <v>1.9E-2</v>
      </c>
      <c r="H116" s="98" t="s">
        <v>52</v>
      </c>
      <c r="I116" s="95">
        <v>13</v>
      </c>
    </row>
    <row r="117" spans="1:9" ht="15" customHeight="1" thickTop="1">
      <c r="A117" s="130" t="s">
        <v>128</v>
      </c>
      <c r="B117" s="131"/>
      <c r="C117" s="83" t="s">
        <v>9</v>
      </c>
      <c r="D117" s="79" t="s">
        <v>129</v>
      </c>
      <c r="E117" s="8"/>
      <c r="G117" s="120"/>
      <c r="H117" s="120"/>
      <c r="I117" s="120"/>
    </row>
    <row r="118" spans="1:9" ht="15" customHeight="1">
      <c r="A118" s="51" t="s">
        <v>130</v>
      </c>
      <c r="B118" s="33" t="s">
        <v>131</v>
      </c>
      <c r="C118" s="80">
        <v>30</v>
      </c>
      <c r="D118" s="41" t="s">
        <v>92</v>
      </c>
      <c r="E118" s="7" t="s">
        <v>132</v>
      </c>
      <c r="G118" s="103">
        <v>1.9E-2</v>
      </c>
      <c r="H118" s="119" t="s">
        <v>52</v>
      </c>
      <c r="I118" s="95">
        <v>50</v>
      </c>
    </row>
    <row r="119" spans="1:9" ht="15" customHeight="1" thickBot="1">
      <c r="A119" s="59"/>
      <c r="B119" s="32"/>
      <c r="C119" s="81"/>
      <c r="D119" s="70">
        <f>SUM(C117:C118)</f>
        <v>30</v>
      </c>
      <c r="E119" s="9"/>
      <c r="G119" s="121"/>
      <c r="H119" s="121"/>
      <c r="I119" s="121"/>
    </row>
    <row r="120" spans="1:9" ht="15" customHeight="1" thickTop="1"/>
    <row r="121" spans="1:9" ht="15" customHeight="1">
      <c r="C121" s="123" t="s">
        <v>133</v>
      </c>
      <c r="D121" s="58" t="s">
        <v>133</v>
      </c>
      <c r="F121" s="1"/>
    </row>
    <row r="122" spans="1:9" ht="15" customHeight="1">
      <c r="C122" s="48">
        <f>SUM(C6:C121)</f>
        <v>2427.0300000000002</v>
      </c>
      <c r="D122" s="43">
        <f>SUM(D6:D121)</f>
        <v>2427.0299999999997</v>
      </c>
    </row>
    <row r="123" spans="1:9" ht="15" customHeight="1"/>
    <row r="124" spans="1:9" ht="15" customHeight="1" outlineLevel="1"/>
    <row r="125" spans="1:9" ht="15" customHeight="1" outlineLevel="1"/>
    <row r="126" spans="1:9" ht="15" customHeight="1" outlineLevel="1"/>
    <row r="127" spans="1:9" ht="15" customHeight="1" outlineLevel="1"/>
    <row r="128" spans="1:9" ht="15" customHeight="1" outlineLevel="1"/>
    <row r="129" spans="7:8" ht="15" customHeight="1" outlineLevel="1"/>
    <row r="130" spans="7:8" ht="15" customHeight="1" outlineLevel="1"/>
    <row r="131" spans="7:8" ht="15" customHeight="1" outlineLevel="1"/>
    <row r="132" spans="7:8" ht="15" customHeight="1" outlineLevel="1"/>
    <row r="133" spans="7:8" ht="15" customHeight="1" outlineLevel="1"/>
    <row r="134" spans="7:8" ht="15" customHeight="1" outlineLevel="1">
      <c r="G134"/>
      <c r="H134"/>
    </row>
    <row r="135" spans="7:8" ht="15" customHeight="1" outlineLevel="1">
      <c r="G135"/>
      <c r="H135"/>
    </row>
    <row r="136" spans="7:8" ht="15" customHeight="1" outlineLevel="1">
      <c r="G136"/>
      <c r="H136"/>
    </row>
    <row r="137" spans="7:8" ht="15" customHeight="1" outlineLevel="1">
      <c r="G137"/>
      <c r="H137"/>
    </row>
    <row r="138" spans="7:8" ht="15" customHeight="1" outlineLevel="1">
      <c r="G138"/>
      <c r="H138"/>
    </row>
    <row r="139" spans="7:8" ht="15" customHeight="1" outlineLevel="1">
      <c r="G139"/>
      <c r="H139"/>
    </row>
    <row r="140" spans="7:8" ht="15" customHeight="1" outlineLevel="1">
      <c r="G140"/>
      <c r="H140"/>
    </row>
    <row r="141" spans="7:8" ht="15" customHeight="1" outlineLevel="1">
      <c r="G141"/>
      <c r="H141"/>
    </row>
    <row r="142" spans="7:8" ht="15" customHeight="1" outlineLevel="1">
      <c r="G142"/>
      <c r="H142"/>
    </row>
    <row r="143" spans="7:8" ht="15" customHeight="1" outlineLevel="1">
      <c r="G143"/>
      <c r="H143"/>
    </row>
    <row r="144" spans="7:8" ht="15" customHeight="1" outlineLevel="1">
      <c r="G144"/>
      <c r="H144"/>
    </row>
    <row r="145" spans="7:8" ht="15" customHeight="1" outlineLevel="1">
      <c r="G145"/>
      <c r="H145"/>
    </row>
    <row r="146" spans="7:8" ht="15" customHeight="1" outlineLevel="1">
      <c r="G146"/>
      <c r="H146"/>
    </row>
    <row r="147" spans="7:8" ht="15" customHeight="1" outlineLevel="1">
      <c r="G147"/>
      <c r="H147"/>
    </row>
    <row r="148" spans="7:8" ht="15" customHeight="1" outlineLevel="1">
      <c r="G148"/>
      <c r="H148"/>
    </row>
    <row r="149" spans="7:8" ht="15" customHeight="1" outlineLevel="1">
      <c r="G149"/>
      <c r="H149"/>
    </row>
    <row r="150" spans="7:8" ht="15" customHeight="1" outlineLevel="1">
      <c r="G150"/>
      <c r="H150"/>
    </row>
    <row r="151" spans="7:8" ht="15" customHeight="1" outlineLevel="1">
      <c r="G151"/>
      <c r="H151"/>
    </row>
    <row r="152" spans="7:8" ht="15" customHeight="1" outlineLevel="1">
      <c r="G152"/>
      <c r="H152"/>
    </row>
    <row r="153" spans="7:8" ht="15" customHeight="1" outlineLevel="1">
      <c r="G153"/>
      <c r="H153"/>
    </row>
    <row r="154" spans="7:8" ht="15" customHeight="1" outlineLevel="1">
      <c r="G154"/>
      <c r="H154"/>
    </row>
    <row r="155" spans="7:8" ht="15" customHeight="1" outlineLevel="1">
      <c r="G155"/>
      <c r="H155"/>
    </row>
    <row r="156" spans="7:8" ht="15" customHeight="1" outlineLevel="1">
      <c r="G156"/>
      <c r="H156"/>
    </row>
    <row r="157" spans="7:8" ht="15" customHeight="1" outlineLevel="1">
      <c r="G157"/>
      <c r="H157"/>
    </row>
    <row r="158" spans="7:8" ht="15" customHeight="1" outlineLevel="1">
      <c r="G158"/>
      <c r="H158"/>
    </row>
    <row r="159" spans="7:8" ht="15" customHeight="1" outlineLevel="1">
      <c r="G159"/>
      <c r="H159"/>
    </row>
    <row r="160" spans="7:8" ht="15" customHeight="1" outlineLevel="1">
      <c r="G160"/>
      <c r="H160"/>
    </row>
    <row r="161" spans="7:8" ht="15" customHeight="1" outlineLevel="1">
      <c r="G161"/>
      <c r="H161"/>
    </row>
    <row r="162" spans="7:8" ht="15" customHeight="1" outlineLevel="1">
      <c r="G162"/>
      <c r="H162"/>
    </row>
    <row r="163" spans="7:8" ht="15" customHeight="1" outlineLevel="1">
      <c r="G163"/>
      <c r="H163"/>
    </row>
    <row r="164" spans="7:8" ht="15" customHeight="1" outlineLevel="1">
      <c r="G164"/>
      <c r="H164"/>
    </row>
    <row r="165" spans="7:8" ht="15" customHeight="1" outlineLevel="1">
      <c r="G165"/>
      <c r="H165"/>
    </row>
    <row r="166" spans="7:8" ht="15" customHeight="1" outlineLevel="1">
      <c r="G166"/>
      <c r="H166"/>
    </row>
    <row r="167" spans="7:8" ht="15" customHeight="1" outlineLevel="1">
      <c r="G167"/>
      <c r="H167"/>
    </row>
    <row r="168" spans="7:8" ht="15" customHeight="1" outlineLevel="1">
      <c r="G168"/>
      <c r="H168"/>
    </row>
    <row r="169" spans="7:8" ht="15" customHeight="1" outlineLevel="1">
      <c r="G169"/>
      <c r="H169"/>
    </row>
    <row r="170" spans="7:8" ht="15" customHeight="1" outlineLevel="1">
      <c r="G170"/>
      <c r="H170"/>
    </row>
    <row r="171" spans="7:8" ht="15" customHeight="1" outlineLevel="1">
      <c r="G171"/>
      <c r="H171"/>
    </row>
    <row r="172" spans="7:8" ht="15" customHeight="1" outlineLevel="1">
      <c r="G172"/>
      <c r="H172"/>
    </row>
    <row r="173" spans="7:8" ht="15" customHeight="1" outlineLevel="1">
      <c r="G173"/>
      <c r="H173"/>
    </row>
    <row r="174" spans="7:8" ht="15" customHeight="1" outlineLevel="1">
      <c r="G174"/>
      <c r="H174"/>
    </row>
    <row r="175" spans="7:8" ht="15" customHeight="1" outlineLevel="1">
      <c r="G175"/>
      <c r="H175"/>
    </row>
    <row r="176" spans="7:8" ht="15" customHeight="1" outlineLevel="1">
      <c r="G176"/>
      <c r="H176"/>
    </row>
    <row r="177" spans="7:8" ht="15" customHeight="1" outlineLevel="1">
      <c r="G177"/>
      <c r="H177"/>
    </row>
    <row r="178" spans="7:8" ht="15" customHeight="1" outlineLevel="1">
      <c r="G178"/>
      <c r="H178"/>
    </row>
    <row r="179" spans="7:8" ht="15" customHeight="1" outlineLevel="1">
      <c r="G179"/>
      <c r="H179"/>
    </row>
    <row r="180" spans="7:8" ht="15" customHeight="1" outlineLevel="1">
      <c r="G180"/>
      <c r="H180"/>
    </row>
    <row r="181" spans="7:8" ht="15" customHeight="1" outlineLevel="1">
      <c r="G181"/>
      <c r="H181"/>
    </row>
    <row r="182" spans="7:8" ht="15" customHeight="1" outlineLevel="1">
      <c r="G182"/>
      <c r="H182"/>
    </row>
    <row r="183" spans="7:8" ht="15" customHeight="1" outlineLevel="1">
      <c r="G183"/>
      <c r="H183"/>
    </row>
    <row r="184" spans="7:8" ht="15" customHeight="1" outlineLevel="1">
      <c r="G184"/>
      <c r="H184"/>
    </row>
    <row r="185" spans="7:8" ht="15" customHeight="1" outlineLevel="1">
      <c r="G185"/>
      <c r="H185"/>
    </row>
    <row r="186" spans="7:8" ht="15" customHeight="1" outlineLevel="1">
      <c r="G186"/>
      <c r="H186"/>
    </row>
    <row r="187" spans="7:8" ht="15" customHeight="1" outlineLevel="1">
      <c r="G187"/>
      <c r="H187"/>
    </row>
    <row r="188" spans="7:8" ht="15" customHeight="1" outlineLevel="1">
      <c r="G188"/>
      <c r="H188"/>
    </row>
    <row r="189" spans="7:8" ht="15" customHeight="1" outlineLevel="1">
      <c r="G189"/>
      <c r="H189"/>
    </row>
    <row r="190" spans="7:8" ht="15" customHeight="1" outlineLevel="1">
      <c r="G190"/>
      <c r="H190"/>
    </row>
    <row r="191" spans="7:8" ht="15" customHeight="1" outlineLevel="1">
      <c r="G191"/>
      <c r="H191"/>
    </row>
    <row r="192" spans="7:8" ht="15" customHeight="1" outlineLevel="1">
      <c r="G192"/>
      <c r="H192"/>
    </row>
    <row r="193" spans="7:8" ht="15" customHeight="1" outlineLevel="1">
      <c r="G193"/>
      <c r="H193"/>
    </row>
    <row r="194" spans="7:8" ht="15" customHeight="1" outlineLevel="1">
      <c r="G194"/>
      <c r="H194"/>
    </row>
    <row r="195" spans="7:8" ht="15" customHeight="1" outlineLevel="1">
      <c r="G195"/>
      <c r="H195"/>
    </row>
    <row r="196" spans="7:8" ht="15" customHeight="1" outlineLevel="1">
      <c r="G196"/>
      <c r="H196"/>
    </row>
    <row r="197" spans="7:8" ht="15" customHeight="1" outlineLevel="1">
      <c r="G197"/>
      <c r="H197"/>
    </row>
    <row r="198" spans="7:8" ht="15" customHeight="1" outlineLevel="1">
      <c r="G198"/>
      <c r="H198"/>
    </row>
    <row r="199" spans="7:8" ht="15" customHeight="1" outlineLevel="1">
      <c r="G199"/>
      <c r="H199"/>
    </row>
    <row r="200" spans="7:8" ht="15" customHeight="1" outlineLevel="1">
      <c r="G200"/>
      <c r="H200"/>
    </row>
    <row r="201" spans="7:8" ht="15" customHeight="1" outlineLevel="1">
      <c r="G201"/>
      <c r="H201"/>
    </row>
    <row r="202" spans="7:8" ht="15" customHeight="1" outlineLevel="1">
      <c r="G202"/>
      <c r="H202"/>
    </row>
    <row r="203" spans="7:8" outlineLevel="1"/>
    <row r="204" spans="7:8" outlineLevel="1"/>
    <row r="205" spans="7:8" outlineLevel="1"/>
    <row r="206" spans="7:8" outlineLevel="1"/>
    <row r="207" spans="7:8" outlineLevel="1"/>
    <row r="208" spans="7:8" outlineLevel="1"/>
    <row r="209" outlineLevel="1"/>
    <row r="210" outlineLevel="1"/>
    <row r="211" outlineLevel="1"/>
    <row r="212" outlineLevel="1"/>
    <row r="213" outlineLevel="1"/>
    <row r="214" outlineLevel="1"/>
    <row r="215" outlineLevel="1"/>
    <row r="216" outlineLevel="1"/>
    <row r="217" outlineLevel="1"/>
    <row r="218" outlineLevel="1"/>
    <row r="219" outlineLevel="1"/>
    <row r="220" outlineLevel="1"/>
    <row r="221" outlineLevel="1"/>
    <row r="222" outlineLevel="1"/>
    <row r="223" outlineLevel="1"/>
    <row r="224" outlineLevel="1"/>
    <row r="225" outlineLevel="1"/>
    <row r="226" outlineLevel="1"/>
    <row r="227" outlineLevel="1"/>
    <row r="228" outlineLevel="1"/>
    <row r="229" outlineLevel="1"/>
    <row r="230" outlineLevel="1"/>
    <row r="231" outlineLevel="1"/>
    <row r="232" outlineLevel="1"/>
    <row r="233" outlineLevel="1"/>
    <row r="234" outlineLevel="1"/>
    <row r="235" outlineLevel="1"/>
    <row r="236" outlineLevel="1"/>
    <row r="237" outlineLevel="1"/>
    <row r="238" outlineLevel="1"/>
    <row r="239" outlineLevel="1"/>
    <row r="240" outlineLevel="1"/>
    <row r="241" spans="1:9" outlineLevel="1"/>
    <row r="242" spans="1:9" outlineLevel="1"/>
    <row r="243" spans="1:9" outlineLevel="1"/>
    <row r="244" spans="1:9" outlineLevel="1">
      <c r="G244"/>
      <c r="H244"/>
      <c r="I244" s="30"/>
    </row>
    <row r="245" spans="1:9" outlineLevel="1">
      <c r="I245" s="31"/>
    </row>
    <row r="246" spans="1:9" outlineLevel="1"/>
    <row r="247" spans="1:9" outlineLevel="1"/>
    <row r="248" spans="1:9" outlineLevel="1">
      <c r="I248" s="31"/>
    </row>
    <row r="249" spans="1:9" outlineLevel="1"/>
    <row r="250" spans="1:9" outlineLevel="1"/>
    <row r="251" spans="1:9">
      <c r="A251" s="2"/>
      <c r="B251" s="2"/>
      <c r="C251" s="21"/>
      <c r="D251" s="21"/>
      <c r="E251" s="2"/>
      <c r="F251" s="2"/>
      <c r="G251" s="21"/>
      <c r="H251" s="21"/>
      <c r="I251" s="21"/>
    </row>
    <row r="252" spans="1:9">
      <c r="B252"/>
    </row>
    <row r="253" spans="1:9">
      <c r="B253"/>
    </row>
    <row r="254" spans="1:9">
      <c r="B254"/>
      <c r="G254" s="22"/>
      <c r="H254" s="22"/>
      <c r="I254" s="22" t="s">
        <v>134</v>
      </c>
    </row>
    <row r="255" spans="1:9">
      <c r="B255"/>
      <c r="G255" s="22"/>
      <c r="H255" s="22"/>
      <c r="I255" s="24" t="e">
        <f>INT(#REF!)+(#REF!-TRUNC(#REF!))*60/100</f>
        <v>#REF!</v>
      </c>
    </row>
    <row r="256" spans="1:9">
      <c r="B256"/>
      <c r="G256" s="25"/>
      <c r="H256" s="25"/>
      <c r="I256" s="26"/>
    </row>
    <row r="257" spans="2:9">
      <c r="B257"/>
      <c r="G257" s="25"/>
      <c r="H257" s="25"/>
      <c r="I257" s="22"/>
    </row>
    <row r="258" spans="2:9">
      <c r="B258"/>
      <c r="G258" s="23" t="s">
        <v>135</v>
      </c>
      <c r="H258" s="23"/>
      <c r="I258" s="22"/>
    </row>
    <row r="259" spans="2:9">
      <c r="B259"/>
      <c r="G259" s="20">
        <v>50.458892249999998</v>
      </c>
      <c r="H259" s="20"/>
      <c r="I259" s="22"/>
    </row>
    <row r="260" spans="2:9">
      <c r="B260"/>
      <c r="G260" s="27" t="s">
        <v>136</v>
      </c>
      <c r="H260" s="27"/>
      <c r="I260" s="22"/>
    </row>
    <row r="261" spans="2:9">
      <c r="B261"/>
      <c r="G261" s="25" t="s">
        <v>137</v>
      </c>
      <c r="H261" s="25"/>
      <c r="I261" s="22"/>
    </row>
    <row r="262" spans="2:9">
      <c r="B262"/>
      <c r="G262" s="25"/>
      <c r="H262" s="25"/>
      <c r="I262" s="22"/>
    </row>
    <row r="263" spans="2:9">
      <c r="B263"/>
      <c r="G263" s="25"/>
      <c r="H263" s="25"/>
      <c r="I263" s="22"/>
    </row>
    <row r="264" spans="2:9">
      <c r="B264"/>
      <c r="G264" s="25"/>
      <c r="H264" s="25"/>
      <c r="I264" s="22"/>
    </row>
    <row r="265" spans="2:9">
      <c r="B265"/>
      <c r="G265" s="25"/>
      <c r="H265" s="25"/>
      <c r="I265" s="22"/>
    </row>
    <row r="266" spans="2:9">
      <c r="B266"/>
      <c r="G266" s="25"/>
      <c r="H266" s="25"/>
      <c r="I266" s="22"/>
    </row>
  </sheetData>
  <mergeCells count="15">
    <mergeCell ref="A117:B117"/>
    <mergeCell ref="A103:B103"/>
    <mergeCell ref="A98:B98"/>
    <mergeCell ref="A83:B83"/>
    <mergeCell ref="A69:B69"/>
    <mergeCell ref="K4:K5"/>
    <mergeCell ref="A54:B54"/>
    <mergeCell ref="A2:E2"/>
    <mergeCell ref="A6:B6"/>
    <mergeCell ref="A13:B13"/>
    <mergeCell ref="A27:B27"/>
    <mergeCell ref="A40:B40"/>
    <mergeCell ref="A3:C3"/>
    <mergeCell ref="D3:D4"/>
    <mergeCell ref="E3:E4"/>
  </mergeCells>
  <printOptions horizontalCentered="1" verticalCentered="1"/>
  <pageMargins left="0" right="0" top="0" bottom="0" header="0" footer="0"/>
  <pageSetup paperSize="9" scale="44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017E5C183D394EAA61C499C8734BDA" ma:contentTypeVersion="13" ma:contentTypeDescription="Creare un nuovo documento." ma:contentTypeScope="" ma:versionID="9efd5914882d15f3e7a9ca6011fceb9d">
  <xsd:schema xmlns:xsd="http://www.w3.org/2001/XMLSchema" xmlns:xs="http://www.w3.org/2001/XMLSchema" xmlns:p="http://schemas.microsoft.com/office/2006/metadata/properties" xmlns:ns2="9f9f88b8-9b43-405d-8e5e-31eda5179aee" xmlns:ns3="4a243404-55a8-479b-bc2a-316fddb33486" targetNamespace="http://schemas.microsoft.com/office/2006/metadata/properties" ma:root="true" ma:fieldsID="3afe772b873ee4dba306d3d5c837a239" ns2:_="" ns3:_="">
    <xsd:import namespace="9f9f88b8-9b43-405d-8e5e-31eda5179aee"/>
    <xsd:import namespace="4a243404-55a8-479b-bc2a-316fddb33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f88b8-9b43-405d-8e5e-31eda5179a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1edcc741-b15b-4862-818c-9c916001b0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43404-55a8-479b-bc2a-316fddb334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a8a10c4-c6f6-4649-8a21-b8b92339afab}" ma:internalName="TaxCatchAll" ma:showField="CatchAllData" ma:web="4a243404-55a8-479b-bc2a-316fddb33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243404-55a8-479b-bc2a-316fddb33486" xsi:nil="true"/>
    <lcf76f155ced4ddcb4097134ff3c332f xmlns="9f9f88b8-9b43-405d-8e5e-31eda5179ae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2FC6F34-0F8D-40B6-AEF8-E64E555A1807}"/>
</file>

<file path=customXml/itemProps2.xml><?xml version="1.0" encoding="utf-8"?>
<ds:datastoreItem xmlns:ds="http://schemas.openxmlformats.org/officeDocument/2006/customXml" ds:itemID="{5682F5FD-0D11-4D1B-A98A-7FF8D1335580}"/>
</file>

<file path=customXml/itemProps3.xml><?xml version="1.0" encoding="utf-8"?>
<ds:datastoreItem xmlns:ds="http://schemas.openxmlformats.org/officeDocument/2006/customXml" ds:itemID="{7CF75459-05DF-40C7-93C1-0AA9E9CED8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Farina Giulio</dc:creator>
  <cp:keywords/>
  <dc:description/>
  <cp:lastModifiedBy>Riccardo Catania</cp:lastModifiedBy>
  <cp:revision/>
  <dcterms:created xsi:type="dcterms:W3CDTF">2019-04-24T14:57:30Z</dcterms:created>
  <dcterms:modified xsi:type="dcterms:W3CDTF">2025-11-19T15:21:18Z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0x01010069017E5C183D394EAA61C499C8734BDA</vt:lpwstr>
  </property>
  <property fmtid="{D5CDD505-2E9C-101B-9397-08002B2CF9AE}" pid="3" name="MediaServiceImageTags">
    <vt:lpwstr/>
  </property>
</Properties>
</file>