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5331F1DB-520D-49B3-A3EB-A98EBF464C42}" xr6:coauthVersionLast="47" xr6:coauthVersionMax="47" xr10:uidLastSave="{00000000-0000-0000-0000-000000000000}"/>
  <bookViews>
    <workbookView xWindow="11124" yWindow="84" windowWidth="19980" windowHeight="12360" xr2:uid="{7D0BF831-DC67-4396-A75D-949A6903AEC6}"/>
  </bookViews>
  <sheets>
    <sheet name="vigorelli" sheetId="61" r:id="rId1"/>
  </sheets>
  <definedNames>
    <definedName name="_xlnm.Print_Area" localSheetId="0">vigorelli!$A$2:$K$141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1" l="1"/>
  <c r="D33" i="61"/>
  <c r="D60" i="61"/>
  <c r="D92" i="61"/>
  <c r="C138" i="61" l="1"/>
  <c r="C136" i="61"/>
  <c r="C135" i="61" s="1"/>
  <c r="C22" i="61"/>
  <c r="D23" i="61" s="1"/>
  <c r="D75" i="61"/>
  <c r="C41" i="61"/>
  <c r="D47" i="61" s="1"/>
  <c r="D136" i="61" l="1"/>
  <c r="D141" i="61" s="1"/>
  <c r="C141" i="6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4B45DE0A-FA3E-4B24-BE25-86EA0D0DAB16}">
      <text>
        <r>
          <rPr>
            <b/>
            <sz val="9"/>
            <color indexed="81"/>
            <rFont val="Tahoma"/>
            <family val="2"/>
          </rPr>
          <t xml:space="preserve">4 agosto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<sst xmlns="http://schemas.openxmlformats.org/spreadsheetml/2006/main" count="370" uniqueCount="188">
  <si>
    <t>Centro Sportivo - Velodromo  "Vigorelli"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</si>
  <si>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</si>
  <si>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</si>
  <si>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</si>
  <si>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</si>
  <si>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</si>
  <si>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</si>
  <si>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</si>
  <si>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</si>
  <si>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</si>
  <si>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</si>
  <si>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</si>
  <si>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</si>
  <si>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volta/sett.</t>
  </si>
  <si>
    <t>Atrio ingresso  (lato via Arona)</t>
  </si>
  <si>
    <t>asfalto</t>
  </si>
  <si>
    <t>ESTERNE</t>
  </si>
  <si>
    <t>Eliminazione erbe infestanti</t>
  </si>
  <si>
    <t>una volta al trimestre</t>
  </si>
  <si>
    <t>scale ingresso tribuna (1° da via Arona-Procida)</t>
  </si>
  <si>
    <t>pietra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</si>
  <si>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</si>
  <si>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</si>
  <si>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scale ingresso tribuna (2° da via Arona-Procida)</t>
  </si>
  <si>
    <t xml:space="preserve"> TOT MQ</t>
  </si>
  <si>
    <t>Scopatura man. o mecc. esterni da foglie ecc.</t>
  </si>
  <si>
    <t>scale ingresso tribuna (3° da via Arona-Procida)</t>
  </si>
  <si>
    <t xml:space="preserve">Aspirazione zerbini / tappeti </t>
  </si>
  <si>
    <t>Tribuna (….. gradinate da doc. agibilità)</t>
  </si>
  <si>
    <t>cemento</t>
  </si>
  <si>
    <t>Spolveratura arredI  ( sedie, cestini ,tavoli ecc.)</t>
  </si>
  <si>
    <t>Ingresso carraio al campo (lato via Savonarola)</t>
  </si>
  <si>
    <t>Lavaggio arredI ( sedie, cestini ,tavoli ecc.)</t>
  </si>
  <si>
    <t>una volta/mese</t>
  </si>
  <si>
    <t>CORRIDOI  / UFFICI AL PUBLICO</t>
  </si>
  <si>
    <t>Eliminazione Ragnatele</t>
  </si>
  <si>
    <t>una vota/sett.</t>
  </si>
  <si>
    <t>Atrio ingresso scale tribune (1° da via Arona-Procida)</t>
  </si>
  <si>
    <t>gres</t>
  </si>
  <si>
    <t>UFFICI</t>
  </si>
  <si>
    <t>Atrio ingresso scale tribune (2° da via Arona-Procida)</t>
  </si>
  <si>
    <t>AL</t>
  </si>
  <si>
    <t>Scopatura umido</t>
  </si>
  <si>
    <t>Atrio ingresso scale tribune (3° da via Arona-Procida)</t>
  </si>
  <si>
    <t>PUBBLICO</t>
  </si>
  <si>
    <t>Lavaggio manuale o meccanico pavimenti</t>
  </si>
  <si>
    <t>3 volte/sett.</t>
  </si>
  <si>
    <t>Lavaggio a fondo pavimenti; ove possibile deceratura e inceratura</t>
  </si>
  <si>
    <t>Custodia  (locale n° 1)</t>
  </si>
  <si>
    <t>ceramica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</si>
  <si>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</si>
  <si>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</si>
  <si>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Area di servizio e transito atleti</t>
  </si>
  <si>
    <t>ASCENSORI</t>
  </si>
  <si>
    <t xml:space="preserve">Pulizia / spolveratura ad aumido di battiscopa, caloriferi, fan coil,  davanzali </t>
  </si>
  <si>
    <t>Sottopasso al campo da atrio ingresso</t>
  </si>
  <si>
    <t>Spolveratura porte e rimozione di eventuali scritte</t>
  </si>
  <si>
    <t>ogni quindici giorni</t>
  </si>
  <si>
    <t>Sottopasso al campo da spogliatoio n° 60</t>
  </si>
  <si>
    <t>TOT MQ</t>
  </si>
  <si>
    <t>Spolveratura ad umido arred, suppellettili ed apparecchiature (telefoni/PC) altezza uomo</t>
  </si>
  <si>
    <t>Risanamento arredi</t>
  </si>
  <si>
    <t>Corridoio da atrio ingresso a spogliatoio n° 16</t>
  </si>
  <si>
    <t>Lavaggio parte interna delle vetrate e degli infissi</t>
  </si>
  <si>
    <t>una volta al mese</t>
  </si>
  <si>
    <t>Disimpegno spgliatoi n° 60</t>
  </si>
  <si>
    <t>Lavaggio parte esterna delle vetrate e degli infissi</t>
  </si>
  <si>
    <t>Lavaggio corpi illuminanti</t>
  </si>
  <si>
    <t>una volta/anno</t>
  </si>
  <si>
    <t>TRIBUNE / SCALE INTERNE</t>
  </si>
  <si>
    <t>Scopatura umido / scopatura scale</t>
  </si>
  <si>
    <t>Scale  accesso alle tribune  (1° da via Arona-Procida)</t>
  </si>
  <si>
    <t>TRIBUNE</t>
  </si>
  <si>
    <t xml:space="preserve">Lavaggio manuale o meccanico pavimenti </t>
  </si>
  <si>
    <t>E SCALE</t>
  </si>
  <si>
    <t>Scale  accesso alle tribune (2° da via Arona-Procida)</t>
  </si>
  <si>
    <t xml:space="preserve">Scale  accesso ai servizi     (2° da via Arona-Procida) </t>
  </si>
  <si>
    <t>Pulizia barriere di protezione / corrimano</t>
  </si>
  <si>
    <t>due volte/sett.</t>
  </si>
  <si>
    <t>Scale  accesso alle tribune (3° da via Arona-Procida)</t>
  </si>
  <si>
    <t>Pulizia seggiolini - spolveratura ad umido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</si>
  <si>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</si>
  <si>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</si>
  <si>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</si>
  <si>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</si>
  <si>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Spolveratura porte</t>
  </si>
  <si>
    <t>Spolveratura ad umido arredI, suppellettili ed apparecchiature (telefoni/PC)  e suppellettili altezza uomo</t>
  </si>
  <si>
    <t>LOCALE PRIMO SOCCORSO</t>
  </si>
  <si>
    <t>Locale primo soccorso (locale n° 50)</t>
  </si>
  <si>
    <t>Sala attesa antidoping    (locale n° 48)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</si>
  <si>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</si>
  <si>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</si>
  <si>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</si>
  <si>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</si>
  <si>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</si>
  <si>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</si>
  <si>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</si>
  <si>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a squadre (locale n° 10)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</si>
  <si>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</si>
  <si>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</si>
  <si>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</si>
  <si>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</si>
  <si>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DOCCE / SERVIZI IGIENICI</t>
  </si>
  <si>
    <t>Servizi custodia</t>
  </si>
  <si>
    <t>Lavaggio manuale pavimenti</t>
  </si>
  <si>
    <t>DOCCE</t>
  </si>
  <si>
    <t>SERVIZI</t>
  </si>
  <si>
    <t>Pulizia e disinfezione superfici piastrellate verticali</t>
  </si>
  <si>
    <t>Pulizia e disinfezione rubinetterie e sanitari</t>
  </si>
  <si>
    <t>CAMPI SCOPERTI</t>
  </si>
  <si>
    <t xml:space="preserve">CAMPI </t>
  </si>
  <si>
    <t>Lunette di servizio</t>
  </si>
  <si>
    <t>bitume</t>
  </si>
  <si>
    <t xml:space="preserve"> SCOPERTI</t>
  </si>
  <si>
    <t>Campo footbal americano</t>
  </si>
  <si>
    <t>erba sintetica</t>
  </si>
  <si>
    <t>Lavaggio manuale o meccanico pavimenti di campi in resina, gomma sportiva o cemento</t>
  </si>
  <si>
    <t xml:space="preserve">fasce di rispetto laterali </t>
  </si>
  <si>
    <t>Lavaggio a fondo pavimenti di campi in resina, gomma sportiva o cemento</t>
  </si>
  <si>
    <t>fasce di rispetto sulle testate del campo</t>
  </si>
  <si>
    <t>Lavaggio arredo  ( pachina giocatori,sedie, tavoli, ecc.)</t>
  </si>
  <si>
    <t>Pista ciclismo</t>
  </si>
  <si>
    <t>legno</t>
  </si>
  <si>
    <t>TOT MQ.</t>
  </si>
  <si>
    <t xml:space="preserve">Ufficio  direttore / presidio impianto </t>
  </si>
  <si>
    <t>Spogliatoio ciclismo 099</t>
  </si>
  <si>
    <t>Spogliatoio ciclismo 100</t>
  </si>
  <si>
    <t>Spogliatoio ciclismo 090</t>
  </si>
  <si>
    <t>Spogliatoio ciclismo 083</t>
  </si>
  <si>
    <t>Spogliatoio ciclismo 079</t>
  </si>
  <si>
    <t>Spogliatoio ciclismo 074</t>
  </si>
  <si>
    <t>Spogliatoio ciclismo 070</t>
  </si>
  <si>
    <t>Spogliatoio ciclismo 069</t>
  </si>
  <si>
    <t>Spogliatoio ciclismo 066</t>
  </si>
  <si>
    <t>Spogliatoio football</t>
  </si>
  <si>
    <t>Spogliatoio 011</t>
  </si>
  <si>
    <t>Spogliatoio 06</t>
  </si>
  <si>
    <t>Spogliatoio 03</t>
  </si>
  <si>
    <t xml:space="preserve">Spogliatoio </t>
  </si>
  <si>
    <t>Spogliatoio 176</t>
  </si>
  <si>
    <t>Servizi locale di primo soccorso</t>
  </si>
  <si>
    <t>Bagni pubblici via arona 120</t>
  </si>
  <si>
    <t>Bagno 122 e 121</t>
  </si>
  <si>
    <t>Bagno 124 e 125</t>
  </si>
  <si>
    <t>Bagno 123</t>
  </si>
  <si>
    <t>Bagno sala stampa</t>
  </si>
  <si>
    <t>Antibagno 143</t>
  </si>
  <si>
    <t>Bagni 143</t>
  </si>
  <si>
    <t>Antibagno 152</t>
  </si>
  <si>
    <t>Bagni 152</t>
  </si>
  <si>
    <t>Antibagno 166</t>
  </si>
  <si>
    <t>Antibagno 164</t>
  </si>
  <si>
    <t>Bagni 164</t>
  </si>
  <si>
    <t>Antibagno 171</t>
  </si>
  <si>
    <t>Bagni 171</t>
  </si>
  <si>
    <t xml:space="preserve">Antibagno 173 e servizi </t>
  </si>
  <si>
    <t>Antibagno 216 e servizi</t>
  </si>
  <si>
    <t>Bagno 212</t>
  </si>
  <si>
    <t>Antibagno e servizi 182</t>
  </si>
  <si>
    <t>Docce 191</t>
  </si>
  <si>
    <t xml:space="preserve">Antibagno 192 e servizi </t>
  </si>
  <si>
    <t>Bagno 203</t>
  </si>
  <si>
    <t>Bagno 205</t>
  </si>
  <si>
    <t>Bagno 002</t>
  </si>
  <si>
    <t>Docce 004</t>
  </si>
  <si>
    <t>Docce 005</t>
  </si>
  <si>
    <t>Bagno 008</t>
  </si>
  <si>
    <t>Bagno 010</t>
  </si>
  <si>
    <t>Docce 012</t>
  </si>
  <si>
    <t>Docce 020</t>
  </si>
  <si>
    <t>Bagno 019</t>
  </si>
  <si>
    <t>Bagni 018</t>
  </si>
  <si>
    <t>Bagni tribuna savonarola 1</t>
  </si>
  <si>
    <t>Bagni tribuna savonarola 2</t>
  </si>
  <si>
    <t>Bagno 038</t>
  </si>
  <si>
    <t>Bagno officina</t>
  </si>
  <si>
    <t>Bagno 057</t>
  </si>
  <si>
    <t>Bagno 059</t>
  </si>
  <si>
    <t>Bagno e docce sp 66</t>
  </si>
  <si>
    <t>Bagno e docce sp 69</t>
  </si>
  <si>
    <t>Bagno e docce sp 72</t>
  </si>
  <si>
    <t>Bagno e docce sp 74</t>
  </si>
  <si>
    <t>Bagno sp 79</t>
  </si>
  <si>
    <t>Bagno sp 83</t>
  </si>
  <si>
    <t>Bagno e docce sp 90</t>
  </si>
  <si>
    <t>Bagni angolo g da proc 1</t>
  </si>
  <si>
    <t>Bagni angolo g da proc 2</t>
  </si>
  <si>
    <t>Bagno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</si>
</sst>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6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 tint="0.249977111117893"/>
      <name val="Arial"/>
      <family val="2"/>
    </font>
    <font>
      <b/>
      <sz val="9"/>
      <color theme="1"/>
      <name val="Arial"/>
      <family val="2"/>
    </font>
    <font>
      <b/>
      <sz val="8"/>
      <color theme="1" tint="0.249977111117893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gray0625"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 style="thick">
        <color auto="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24994659260841701"/>
      </left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hair">
        <color theme="1" tint="0.499984740745262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61">
    <xf numFmtId="0" fontId="0" fillId="0" borderId="0" xfId="0"/>
    <xf numFmtId="0" fontId="8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21" fillId="4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20" fillId="4" borderId="17" xfId="0" applyFont="1" applyFill="1" applyBorder="1" applyAlignment="1">
      <alignment vertical="center" wrapText="1"/>
    </xf>
    <xf numFmtId="0" fontId="22" fillId="4" borderId="1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4" fontId="18" fillId="0" borderId="25" xfId="1" applyNumberFormat="1" applyFont="1" applyBorder="1" applyAlignment="1">
      <alignment horizontal="right" vertical="center"/>
    </xf>
    <xf numFmtId="164" fontId="6" fillId="0" borderId="24" xfId="0" applyNumberFormat="1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right" vertical="center"/>
    </xf>
    <xf numFmtId="2" fontId="0" fillId="0" borderId="0" xfId="0" applyNumberFormat="1"/>
    <xf numFmtId="164" fontId="19" fillId="3" borderId="8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4" fontId="6" fillId="0" borderId="25" xfId="0" applyNumberFormat="1" applyFont="1" applyBorder="1" applyAlignment="1">
      <alignment horizontal="right" vertical="center" wrapText="1"/>
    </xf>
    <xf numFmtId="164" fontId="6" fillId="0" borderId="27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164" fontId="0" fillId="0" borderId="0" xfId="0" applyNumberFormat="1"/>
    <xf numFmtId="164" fontId="6" fillId="0" borderId="19" xfId="0" applyNumberFormat="1" applyFont="1" applyBorder="1" applyAlignment="1">
      <alignment horizontal="right" vertical="center"/>
    </xf>
    <xf numFmtId="164" fontId="6" fillId="0" borderId="30" xfId="0" applyNumberFormat="1" applyFont="1" applyBorder="1" applyAlignment="1">
      <alignment horizontal="right" vertical="center"/>
    </xf>
    <xf numFmtId="0" fontId="0" fillId="0" borderId="32" xfId="0" applyBorder="1"/>
    <xf numFmtId="164" fontId="6" fillId="0" borderId="33" xfId="0" applyNumberFormat="1" applyFont="1" applyBorder="1" applyAlignment="1">
      <alignment horizontal="right" vertical="center" wrapText="1"/>
    </xf>
    <xf numFmtId="0" fontId="0" fillId="4" borderId="0" xfId="0" applyFill="1" applyAlignment="1">
      <alignment horizontal="center" vertical="center"/>
    </xf>
    <xf numFmtId="164" fontId="6" fillId="0" borderId="35" xfId="0" applyNumberFormat="1" applyFont="1" applyBorder="1" applyAlignment="1">
      <alignment horizontal="right" vertical="center"/>
    </xf>
    <xf numFmtId="164" fontId="6" fillId="0" borderId="36" xfId="0" applyNumberFormat="1" applyFont="1" applyBorder="1" applyAlignment="1">
      <alignment horizontal="right" vertical="center" wrapText="1"/>
    </xf>
    <xf numFmtId="164" fontId="18" fillId="0" borderId="34" xfId="1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29" fillId="0" borderId="0" xfId="0" applyFont="1"/>
    <xf numFmtId="0" fontId="31" fillId="0" borderId="0" xfId="0" applyFont="1"/>
    <xf numFmtId="0" fontId="30" fillId="0" borderId="5" xfId="0" applyFont="1" applyBorder="1"/>
    <xf numFmtId="0" fontId="30" fillId="0" borderId="0" xfId="0" applyFont="1"/>
    <xf numFmtId="0" fontId="8" fillId="0" borderId="0" xfId="0" applyFont="1"/>
    <xf numFmtId="0" fontId="30" fillId="0" borderId="7" xfId="0" applyFont="1" applyBorder="1"/>
    <xf numFmtId="0" fontId="24" fillId="0" borderId="0" xfId="0" applyFont="1" applyAlignment="1">
      <alignment horizontal="center" vertical="center" wrapText="1"/>
    </xf>
    <xf numFmtId="0" fontId="8" fillId="0" borderId="6" xfId="1" applyFont="1" applyBorder="1" applyAlignment="1">
      <alignment vertical="center"/>
    </xf>
    <xf numFmtId="2" fontId="17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29" fillId="0" borderId="5" xfId="0" applyFont="1" applyBorder="1"/>
    <xf numFmtId="2" fontId="26" fillId="2" borderId="2" xfId="0" applyNumberFormat="1" applyFont="1" applyFill="1" applyBorder="1"/>
    <xf numFmtId="0" fontId="8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5" borderId="17" xfId="0" applyFont="1" applyFill="1" applyBorder="1" applyAlignment="1">
      <alignment vertical="center" wrapText="1"/>
    </xf>
    <xf numFmtId="0" fontId="8" fillId="7" borderId="17" xfId="0" applyFont="1" applyFill="1" applyBorder="1" applyAlignment="1">
      <alignment vertical="center" wrapText="1"/>
    </xf>
    <xf numFmtId="0" fontId="16" fillId="5" borderId="17" xfId="0" applyFont="1" applyFill="1" applyBorder="1" applyAlignment="1">
      <alignment vertical="center" wrapText="1"/>
    </xf>
    <xf numFmtId="0" fontId="20" fillId="5" borderId="1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8" fillId="6" borderId="17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164" fontId="6" fillId="0" borderId="29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left"/>
    </xf>
    <xf numFmtId="0" fontId="8" fillId="0" borderId="5" xfId="1" applyFont="1" applyBorder="1" applyAlignment="1">
      <alignment horizontal="left" vertical="center"/>
    </xf>
    <xf numFmtId="2" fontId="17" fillId="0" borderId="11" xfId="0" applyNumberFormat="1" applyFont="1" applyBorder="1" applyAlignment="1">
      <alignment horizontal="center"/>
    </xf>
    <xf numFmtId="2" fontId="17" fillId="0" borderId="37" xfId="0" applyNumberFormat="1" applyFont="1" applyBorder="1" applyAlignment="1">
      <alignment horizontal="center" vertical="center"/>
    </xf>
    <xf numFmtId="2" fontId="15" fillId="0" borderId="0" xfId="0" applyNumberFormat="1" applyFont="1"/>
    <xf numFmtId="2" fontId="17" fillId="0" borderId="4" xfId="0" applyNumberFormat="1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top" wrapText="1"/>
    </xf>
    <xf numFmtId="2" fontId="15" fillId="0" borderId="11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15" fillId="0" borderId="38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right" vertical="center"/>
    </xf>
    <xf numFmtId="2" fontId="8" fillId="0" borderId="0" xfId="1" applyNumberFormat="1" applyFont="1" applyAlignment="1">
      <alignment horizontal="right" vertical="center"/>
    </xf>
    <xf numFmtId="2" fontId="8" fillId="0" borderId="0" xfId="0" quotePrefix="1" applyNumberFormat="1" applyFont="1" applyAlignment="1">
      <alignment horizontal="right" vertical="center"/>
    </xf>
    <xf numFmtId="2" fontId="30" fillId="0" borderId="0" xfId="0" applyNumberFormat="1" applyFont="1"/>
    <xf numFmtId="2" fontId="24" fillId="0" borderId="0" xfId="0" applyNumberFormat="1" applyFont="1" applyAlignment="1">
      <alignment horizontal="center" vertical="center" wrapText="1"/>
    </xf>
    <xf numFmtId="2" fontId="8" fillId="0" borderId="0" xfId="1" quotePrefix="1" applyNumberFormat="1" applyFont="1" applyAlignment="1">
      <alignment horizontal="right" vertical="center"/>
    </xf>
    <xf numFmtId="2" fontId="27" fillId="0" borderId="0" xfId="0" applyNumberFormat="1" applyFont="1" applyAlignment="1">
      <alignment horizontal="center" vertical="center" wrapText="1"/>
    </xf>
    <xf numFmtId="2" fontId="30" fillId="0" borderId="7" xfId="0" applyNumberFormat="1" applyFont="1" applyBorder="1"/>
    <xf numFmtId="2" fontId="17" fillId="0" borderId="12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/>
    <xf numFmtId="2" fontId="17" fillId="0" borderId="12" xfId="0" applyNumberFormat="1" applyFont="1" applyBorder="1" applyAlignment="1">
      <alignment horizontal="center" vertical="center"/>
    </xf>
    <xf numFmtId="2" fontId="15" fillId="0" borderId="22" xfId="0" applyNumberFormat="1" applyFont="1" applyBorder="1"/>
    <xf numFmtId="2" fontId="15" fillId="0" borderId="21" xfId="0" applyNumberFormat="1" applyFont="1" applyBorder="1"/>
    <xf numFmtId="2" fontId="8" fillId="0" borderId="20" xfId="0" applyNumberFormat="1" applyFont="1" applyBorder="1" applyAlignment="1">
      <alignment vertical="center"/>
    </xf>
    <xf numFmtId="2" fontId="30" fillId="0" borderId="20" xfId="0" applyNumberFormat="1" applyFont="1" applyBorder="1"/>
    <xf numFmtId="2" fontId="29" fillId="0" borderId="0" xfId="0" applyNumberFormat="1" applyFont="1"/>
    <xf numFmtId="2" fontId="32" fillId="0" borderId="4" xfId="0" applyNumberFormat="1" applyFont="1" applyBorder="1" applyAlignment="1">
      <alignment horizontal="center" vertical="center"/>
    </xf>
    <xf numFmtId="2" fontId="31" fillId="0" borderId="0" xfId="0" applyNumberFormat="1" applyFont="1"/>
    <xf numFmtId="2" fontId="4" fillId="0" borderId="0" xfId="0" applyNumberFormat="1" applyFont="1"/>
    <xf numFmtId="2" fontId="15" fillId="0" borderId="37" xfId="0" applyNumberFormat="1" applyFont="1" applyBorder="1" applyAlignment="1">
      <alignment horizontal="center"/>
    </xf>
    <xf numFmtId="2" fontId="33" fillId="0" borderId="0" xfId="0" applyNumberFormat="1" applyFont="1" applyAlignment="1">
      <alignment horizontal="center" vertical="center" wrapText="1"/>
    </xf>
    <xf numFmtId="2" fontId="15" fillId="0" borderId="39" xfId="0" applyNumberFormat="1" applyFont="1" applyBorder="1" applyAlignment="1">
      <alignment horizontal="center"/>
    </xf>
    <xf numFmtId="2" fontId="15" fillId="0" borderId="32" xfId="0" applyNumberFormat="1" applyFont="1" applyBorder="1" applyAlignment="1">
      <alignment horizontal="center"/>
    </xf>
    <xf numFmtId="2" fontId="13" fillId="3" borderId="0" xfId="0" applyNumberFormat="1" applyFont="1" applyFill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6" fillId="0" borderId="26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22" fillId="4" borderId="17" xfId="0" applyFont="1" applyFill="1" applyBorder="1" applyAlignment="1">
      <alignment vertical="center" wrapText="1"/>
    </xf>
    <xf numFmtId="164" fontId="6" fillId="8" borderId="14" xfId="0" applyNumberFormat="1" applyFont="1" applyFill="1" applyBorder="1" applyAlignment="1">
      <alignment horizontal="right" vertical="center" wrapText="1"/>
    </xf>
    <xf numFmtId="164" fontId="6" fillId="8" borderId="0" xfId="0" applyNumberFormat="1" applyFont="1" applyFill="1" applyAlignment="1">
      <alignment horizontal="right" vertical="center" wrapText="1"/>
    </xf>
    <xf numFmtId="0" fontId="0" fillId="8" borderId="0" xfId="0" applyFill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9" fillId="4" borderId="24" xfId="0" applyFont="1" applyFill="1" applyBorder="1" applyAlignment="1">
      <alignment horizontal="right" vertical="center"/>
    </xf>
    <xf numFmtId="0" fontId="9" fillId="4" borderId="25" xfId="0" applyFont="1" applyFill="1" applyBorder="1" applyAlignment="1">
      <alignment horizontal="right" vertical="center"/>
    </xf>
    <xf numFmtId="0" fontId="9" fillId="4" borderId="17" xfId="0" applyFont="1" applyFill="1" applyBorder="1" applyAlignment="1">
      <alignment horizontal="right" vertical="center"/>
    </xf>
    <xf numFmtId="0" fontId="9" fillId="4" borderId="30" xfId="0" applyFont="1" applyFill="1" applyBorder="1" applyAlignment="1">
      <alignment horizontal="right" vertical="center"/>
    </xf>
    <xf numFmtId="0" fontId="9" fillId="4" borderId="18" xfId="0" applyFont="1" applyFill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1" fontId="9" fillId="4" borderId="25" xfId="1" applyNumberFormat="1" applyFont="1" applyFill="1" applyBorder="1" applyAlignment="1">
      <alignment horizontal="right" vertical="center"/>
    </xf>
    <xf numFmtId="1" fontId="9" fillId="4" borderId="31" xfId="1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 wrapText="1"/>
    </xf>
    <xf numFmtId="0" fontId="9" fillId="4" borderId="27" xfId="0" applyFont="1" applyFill="1" applyBorder="1" applyAlignment="1">
      <alignment horizontal="right" vertical="center" wrapText="1"/>
    </xf>
    <xf numFmtId="1" fontId="9" fillId="4" borderId="28" xfId="1" applyNumberFormat="1" applyFont="1" applyFill="1" applyBorder="1" applyAlignment="1">
      <alignment horizontal="right" vertical="center"/>
    </xf>
    <xf numFmtId="1" fontId="9" fillId="4" borderId="34" xfId="1" applyNumberFormat="1" applyFont="1" applyFill="1" applyBorder="1" applyAlignment="1">
      <alignment horizontal="right" vertical="center"/>
    </xf>
    <xf numFmtId="0" fontId="22" fillId="9" borderId="14" xfId="0" applyFont="1" applyFill="1" applyBorder="1" applyAlignment="1">
      <alignment vertical="center" wrapText="1"/>
    </xf>
    <xf numFmtId="0" fontId="22" fillId="9" borderId="0" xfId="0" applyFont="1" applyFill="1" applyAlignment="1">
      <alignment vertical="center" wrapText="1"/>
    </xf>
    <xf numFmtId="2" fontId="15" fillId="0" borderId="12" xfId="0" applyNumberFormat="1" applyFont="1" applyBorder="1" applyAlignment="1">
      <alignment horizontal="center"/>
    </xf>
    <xf numFmtId="1" fontId="9" fillId="9" borderId="43" xfId="1" applyNumberFormat="1" applyFont="1" applyFill="1" applyBorder="1" applyAlignment="1">
      <alignment horizontal="right" vertical="center"/>
    </xf>
    <xf numFmtId="1" fontId="9" fillId="9" borderId="20" xfId="1" applyNumberFormat="1" applyFont="1" applyFill="1" applyBorder="1" applyAlignment="1">
      <alignment horizontal="right" vertical="center"/>
    </xf>
    <xf numFmtId="1" fontId="9" fillId="9" borderId="23" xfId="1" applyNumberFormat="1" applyFont="1" applyFill="1" applyBorder="1" applyAlignment="1">
      <alignment horizontal="right" vertical="center"/>
    </xf>
    <xf numFmtId="0" fontId="22" fillId="9" borderId="6" xfId="0" applyFont="1" applyFill="1" applyBorder="1" applyAlignment="1">
      <alignment vertical="center" wrapText="1"/>
    </xf>
    <xf numFmtId="2" fontId="8" fillId="0" borderId="23" xfId="1" quotePrefix="1" applyNumberFormat="1" applyFont="1" applyBorder="1" applyAlignment="1">
      <alignment horizontal="right" vertical="center"/>
    </xf>
    <xf numFmtId="164" fontId="18" fillId="0" borderId="44" xfId="1" applyNumberFormat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1" fontId="9" fillId="4" borderId="44" xfId="0" applyNumberFormat="1" applyFont="1" applyFill="1" applyBorder="1" applyAlignment="1">
      <alignment horizontal="right" vertical="center"/>
    </xf>
    <xf numFmtId="164" fontId="0" fillId="8" borderId="6" xfId="0" applyNumberFormat="1" applyFill="1" applyBorder="1"/>
    <xf numFmtId="0" fontId="20" fillId="8" borderId="18" xfId="0" applyFont="1" applyFill="1" applyBorder="1" applyAlignment="1">
      <alignment vertical="center" wrapText="1"/>
    </xf>
    <xf numFmtId="0" fontId="34" fillId="1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0" fillId="8" borderId="46" xfId="0" applyFill="1" applyBorder="1" applyAlignment="1">
      <alignment horizontal="right" vertical="center"/>
    </xf>
    <xf numFmtId="0" fontId="2" fillId="0" borderId="48" xfId="0" applyFont="1" applyBorder="1" applyAlignment="1">
      <alignment horizontal="center" vertical="center" wrapText="1"/>
    </xf>
    <xf numFmtId="2" fontId="2" fillId="0" borderId="49" xfId="0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/>
    </xf>
    <xf numFmtId="0" fontId="8" fillId="0" borderId="5" xfId="0" applyFont="1" applyBorder="1"/>
    <xf numFmtId="0" fontId="24" fillId="0" borderId="5" xfId="0" applyFont="1" applyBorder="1" applyAlignment="1">
      <alignment horizontal="center" vertical="center" wrapText="1"/>
    </xf>
    <xf numFmtId="0" fontId="0" fillId="0" borderId="5" xfId="0" applyBorder="1"/>
    <xf numFmtId="0" fontId="33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0" fillId="0" borderId="50" xfId="0" applyFont="1" applyBorder="1"/>
    <xf numFmtId="0" fontId="8" fillId="0" borderId="5" xfId="2" applyFont="1" applyBorder="1" applyAlignment="1">
      <alignment horizontal="left" vertical="center"/>
    </xf>
    <xf numFmtId="0" fontId="8" fillId="0" borderId="51" xfId="1" applyFont="1" applyBorder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" fontId="0" fillId="11" borderId="0" xfId="0" applyNumberFormat="1" applyFill="1" applyAlignment="1">
      <alignment horizontal="center" vertical="center"/>
    </xf>
    <xf numFmtId="0" fontId="35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2" fontId="3" fillId="0" borderId="41" xfId="0" applyNumberFormat="1" applyFont="1" applyBorder="1" applyAlignment="1">
      <alignment horizontal="center" vertical="center" wrapText="1"/>
    </xf>
    <xf numFmtId="2" fontId="3" fillId="0" borderId="42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  <xf numFmtId="164" fontId="6" fillId="0" borderId="52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9" fillId="4" borderId="28" xfId="0" applyFont="1" applyFill="1" applyBorder="1" applyAlignment="1">
      <alignment horizontal="right" vertical="center"/>
    </xf>
    <xf numFmtId="0" fontId="22" fillId="9" borderId="0" xfId="0" applyFont="1" applyFill="1" applyBorder="1" applyAlignment="1">
      <alignment vertical="center" wrapText="1"/>
    </xf>
    <xf numFmtId="164" fontId="6" fillId="8" borderId="0" xfId="0" applyNumberFormat="1" applyFont="1" applyFill="1" applyBorder="1" applyAlignment="1">
      <alignment horizontal="right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DB4A-8730-4872-8C50-5B3C6447D841}">
  <dimension ref="A2:K142"/>
  <sheetViews>
    <sheetView showGridLines="0" tabSelected="1" workbookViewId="0">
      <selection activeCell="C133" sqref="C133"/>
    </sheetView>
  </sheetViews>
  <sheetFormatPr defaultRowHeight="14.4"/>
  <cols>
    <col min="1" max="1" width="43.33203125" customWidth="1"/>
    <col min="2" max="2" width="15.33203125" customWidth="1"/>
    <col min="3" max="3" width="9.109375" style="13"/>
    <col min="4" max="4" width="16.44140625" style="9" customWidth="1"/>
    <col min="5" max="5" width="87.109375" customWidth="1"/>
    <col min="6" max="6" width="2.44140625" customWidth="1"/>
    <col min="7" max="7" width="16.6640625" style="20" customWidth="1"/>
    <col min="8" max="8" width="21.109375" style="20" customWidth="1"/>
    <col min="9" max="9" width="11.5546875" style="101" customWidth="1"/>
    <col min="10" max="10" width="1.44140625" customWidth="1"/>
  </cols>
  <sheetData>
    <row r="2" spans="1:11" ht="15" customHeight="1" thickBot="1">
      <c r="A2" s="147" t="s">
        <v>0</v>
      </c>
      <c r="B2" s="147"/>
      <c r="C2" s="147"/>
      <c r="D2" s="147"/>
      <c r="E2" s="147"/>
    </row>
    <row r="3" spans="1:11" ht="86.4">
      <c r="A3" s="148" t="s">
        <v>1</v>
      </c>
      <c r="B3" s="149"/>
      <c r="C3" s="150"/>
      <c r="D3" s="151" t="s">
        <v>2</v>
      </c>
      <c r="E3" s="153" t="s">
        <v>3</v>
      </c>
      <c r="F3" s="8"/>
      <c r="G3" s="14" t="s">
        <v>4</v>
      </c>
      <c r="H3" s="14" t="s">
        <v>4</v>
      </c>
      <c r="I3" s="2" t="s">
        <v>5</v>
      </c>
      <c r="K3" s="128" t="s">
        <v>6</v>
      </c>
    </row>
    <row r="4" spans="1:11" ht="15" customHeight="1">
      <c r="A4" s="131" t="s">
        <v>7</v>
      </c>
      <c r="B4" s="48" t="s">
        <v>8</v>
      </c>
      <c r="C4" s="132" t="s">
        <v>9</v>
      </c>
      <c r="D4" s="152"/>
      <c r="E4" s="154"/>
      <c r="F4" s="8"/>
      <c r="G4" s="15"/>
      <c r="H4" s="15"/>
      <c r="K4" s="146">
        <v>878.18239357464756</v>
      </c>
    </row>
    <row r="5" spans="1:11" ht="15" customHeight="1" thickBot="1">
      <c r="A5" s="25"/>
      <c r="G5" s="16"/>
      <c r="H5" s="16"/>
      <c r="K5" s="146"/>
    </row>
    <row r="6" spans="1:11" ht="15" customHeight="1" thickTop="1">
      <c r="A6" s="142" t="s">
        <v>10</v>
      </c>
      <c r="B6" s="143"/>
      <c r="C6" s="66" t="s">
        <v>9</v>
      </c>
      <c r="D6" s="64" t="s">
        <v>11</v>
      </c>
      <c r="E6" s="3" t="s">
        <v>12</v>
      </c>
      <c r="F6" s="1"/>
      <c r="G6" s="11">
        <v>1</v>
      </c>
      <c r="H6" s="93" t="s">
        <v>13</v>
      </c>
      <c r="I6" s="102">
        <v>48</v>
      </c>
    </row>
    <row r="7" spans="1:11" ht="15" customHeight="1">
      <c r="A7" s="133" t="s">
        <v>14</v>
      </c>
      <c r="B7" s="31" t="s">
        <v>15</v>
      </c>
      <c r="C7" s="67">
        <v>30</v>
      </c>
      <c r="D7" s="41" t="s">
        <v>16</v>
      </c>
      <c r="E7" s="5" t="s">
        <v>17</v>
      </c>
      <c r="F7" s="1"/>
      <c r="G7" s="10">
        <v>7.6999999999999999E-2</v>
      </c>
      <c r="H7" s="107" t="s">
        <v>18</v>
      </c>
      <c r="I7" s="109">
        <v>48</v>
      </c>
    </row>
    <row r="8" spans="1:11" ht="15" customHeight="1">
      <c r="A8" s="134" t="s">
        <v>19</v>
      </c>
      <c r="B8" s="31" t="s">
        <v>20</v>
      </c>
      <c r="C8" s="70">
        <v>7.7</v>
      </c>
      <c r="D8" s="42"/>
      <c r="E8" s="49" t="s">
        <v>21</v>
      </c>
      <c r="F8" s="1"/>
      <c r="G8" s="10">
        <v>7</v>
      </c>
      <c r="H8" s="107" t="s">
        <v>22</v>
      </c>
      <c r="I8" s="109">
        <v>48</v>
      </c>
    </row>
    <row r="9" spans="1:11" ht="15" customHeight="1">
      <c r="A9" s="134" t="s">
        <v>23</v>
      </c>
      <c r="B9" s="31" t="s">
        <v>20</v>
      </c>
      <c r="C9" s="67">
        <v>9</v>
      </c>
      <c r="D9" s="40" t="s">
        <v>24</v>
      </c>
      <c r="E9" s="50" t="s">
        <v>25</v>
      </c>
      <c r="F9" s="1"/>
      <c r="G9" s="10">
        <v>1</v>
      </c>
      <c r="H9" s="108" t="s">
        <v>13</v>
      </c>
      <c r="I9" s="109">
        <v>48</v>
      </c>
    </row>
    <row r="10" spans="1:11" ht="15" customHeight="1">
      <c r="A10" s="134" t="s">
        <v>26</v>
      </c>
      <c r="B10" s="31" t="s">
        <v>20</v>
      </c>
      <c r="C10" s="67">
        <v>7.7</v>
      </c>
      <c r="D10" s="41">
        <f>SUM(C6:C12)</f>
        <v>794.6</v>
      </c>
      <c r="E10" s="50" t="s">
        <v>27</v>
      </c>
      <c r="F10" s="1"/>
      <c r="G10" s="12">
        <v>1</v>
      </c>
      <c r="H10" s="107" t="s">
        <v>22</v>
      </c>
      <c r="I10" s="109">
        <v>48</v>
      </c>
    </row>
    <row r="11" spans="1:11" ht="15" customHeight="1">
      <c r="A11" s="47" t="s">
        <v>28</v>
      </c>
      <c r="B11" s="31" t="s">
        <v>29</v>
      </c>
      <c r="C11" s="67">
        <v>655.5</v>
      </c>
      <c r="D11" s="41"/>
      <c r="E11" s="52" t="s">
        <v>30</v>
      </c>
      <c r="F11" s="1"/>
      <c r="G11" s="10">
        <v>1</v>
      </c>
      <c r="H11" s="107" t="s">
        <v>13</v>
      </c>
      <c r="I11" s="109">
        <v>48</v>
      </c>
    </row>
    <row r="12" spans="1:11" ht="15" customHeight="1" thickBot="1">
      <c r="A12" s="134" t="s">
        <v>31</v>
      </c>
      <c r="B12" s="31" t="s">
        <v>15</v>
      </c>
      <c r="C12" s="67">
        <v>84.7</v>
      </c>
      <c r="D12" s="68"/>
      <c r="E12" s="52" t="s">
        <v>32</v>
      </c>
      <c r="F12" s="1"/>
      <c r="G12" s="95">
        <v>0.23300000000000001</v>
      </c>
      <c r="H12" s="94" t="s">
        <v>33</v>
      </c>
      <c r="I12" s="110">
        <v>48</v>
      </c>
    </row>
    <row r="13" spans="1:11" ht="15" customHeight="1" thickTop="1">
      <c r="A13" s="142" t="s">
        <v>34</v>
      </c>
      <c r="B13" s="143"/>
      <c r="C13" s="66" t="s">
        <v>9</v>
      </c>
      <c r="D13" s="65"/>
      <c r="E13" s="3" t="s">
        <v>35</v>
      </c>
      <c r="F13" s="1"/>
      <c r="G13" s="11">
        <v>1</v>
      </c>
      <c r="H13" s="93" t="s">
        <v>36</v>
      </c>
      <c r="I13" s="102">
        <v>48</v>
      </c>
    </row>
    <row r="14" spans="1:11" ht="15" customHeight="1">
      <c r="A14" s="135"/>
      <c r="B14" s="38"/>
      <c r="C14" s="73"/>
      <c r="D14" s="65"/>
      <c r="E14" s="49" t="s">
        <v>21</v>
      </c>
      <c r="F14" s="1"/>
      <c r="G14" s="12">
        <v>7</v>
      </c>
      <c r="H14" s="107" t="s">
        <v>22</v>
      </c>
      <c r="I14" s="103">
        <v>48</v>
      </c>
    </row>
    <row r="15" spans="1:11" ht="15" customHeight="1">
      <c r="A15" s="47" t="s">
        <v>37</v>
      </c>
      <c r="B15" s="29" t="s">
        <v>38</v>
      </c>
      <c r="C15" s="67">
        <v>9.1999999999999993</v>
      </c>
      <c r="D15" s="40" t="s">
        <v>39</v>
      </c>
      <c r="E15" s="50" t="s">
        <v>27</v>
      </c>
      <c r="F15" s="1"/>
      <c r="G15" s="10">
        <v>7</v>
      </c>
      <c r="H15" s="107" t="s">
        <v>22</v>
      </c>
      <c r="I15" s="103">
        <v>48</v>
      </c>
    </row>
    <row r="16" spans="1:11" ht="15" customHeight="1">
      <c r="A16" s="134" t="s">
        <v>40</v>
      </c>
      <c r="B16" s="29" t="s">
        <v>38</v>
      </c>
      <c r="C16" s="69">
        <v>8.1999999999999993</v>
      </c>
      <c r="D16" s="40" t="s">
        <v>41</v>
      </c>
      <c r="E16" s="50" t="s">
        <v>42</v>
      </c>
      <c r="F16" s="1"/>
      <c r="G16" s="10">
        <v>7</v>
      </c>
      <c r="H16" s="107" t="s">
        <v>22</v>
      </c>
      <c r="I16" s="103">
        <v>48</v>
      </c>
    </row>
    <row r="17" spans="1:9" ht="15" customHeight="1">
      <c r="A17" s="134" t="s">
        <v>43</v>
      </c>
      <c r="B17" s="29" t="s">
        <v>38</v>
      </c>
      <c r="C17" s="67">
        <v>9.1999999999999993</v>
      </c>
      <c r="D17" s="40" t="s">
        <v>44</v>
      </c>
      <c r="E17" s="50" t="s">
        <v>45</v>
      </c>
      <c r="F17" s="1"/>
      <c r="G17" s="10">
        <v>3</v>
      </c>
      <c r="H17" s="107" t="s">
        <v>46</v>
      </c>
      <c r="I17" s="103">
        <v>48</v>
      </c>
    </row>
    <row r="18" spans="1:9" ht="15" customHeight="1">
      <c r="A18" s="136"/>
      <c r="D18" s="40"/>
      <c r="E18" s="4" t="s">
        <v>47</v>
      </c>
      <c r="F18" s="1"/>
      <c r="G18" s="12">
        <v>7.6999999999999999E-2</v>
      </c>
      <c r="H18" s="107" t="s">
        <v>18</v>
      </c>
      <c r="I18" s="103">
        <v>48</v>
      </c>
    </row>
    <row r="19" spans="1:9" ht="15" customHeight="1">
      <c r="A19" s="133" t="s">
        <v>48</v>
      </c>
      <c r="B19" s="31" t="s">
        <v>49</v>
      </c>
      <c r="C19" s="70">
        <v>27.12</v>
      </c>
      <c r="D19" s="40" t="s">
        <v>50</v>
      </c>
      <c r="E19" s="49" t="s">
        <v>51</v>
      </c>
      <c r="F19" s="1"/>
      <c r="G19" s="12">
        <v>7</v>
      </c>
      <c r="H19" s="107" t="s">
        <v>22</v>
      </c>
      <c r="I19" s="103">
        <v>48</v>
      </c>
    </row>
    <row r="20" spans="1:9" ht="15" customHeight="1">
      <c r="A20" s="134" t="s">
        <v>52</v>
      </c>
      <c r="B20" s="36" t="s">
        <v>38</v>
      </c>
      <c r="C20" s="67">
        <v>98</v>
      </c>
      <c r="D20" s="40" t="s">
        <v>53</v>
      </c>
      <c r="E20" s="49" t="s">
        <v>54</v>
      </c>
      <c r="F20" s="1"/>
      <c r="G20" s="12">
        <v>1</v>
      </c>
      <c r="H20" s="107" t="s">
        <v>36</v>
      </c>
      <c r="I20" s="103">
        <v>48</v>
      </c>
    </row>
    <row r="21" spans="1:9" ht="15" customHeight="1">
      <c r="A21" s="134" t="s">
        <v>55</v>
      </c>
      <c r="B21" s="36" t="s">
        <v>29</v>
      </c>
      <c r="C21" s="67">
        <v>140.1</v>
      </c>
      <c r="D21" s="65"/>
      <c r="E21" s="52" t="s">
        <v>56</v>
      </c>
      <c r="F21" s="1"/>
      <c r="G21" s="12">
        <v>0.499</v>
      </c>
      <c r="H21" s="107" t="s">
        <v>57</v>
      </c>
      <c r="I21" s="103">
        <v>48</v>
      </c>
    </row>
    <row r="22" spans="1:9" ht="15" customHeight="1">
      <c r="A22" s="134" t="s">
        <v>58</v>
      </c>
      <c r="B22" s="36" t="s">
        <v>29</v>
      </c>
      <c r="C22" s="67">
        <f>83+18</f>
        <v>101</v>
      </c>
      <c r="D22" s="40" t="s">
        <v>59</v>
      </c>
      <c r="E22" s="52" t="s">
        <v>60</v>
      </c>
      <c r="F22" s="1"/>
      <c r="G22" s="12">
        <v>7</v>
      </c>
      <c r="H22" s="107" t="s">
        <v>22</v>
      </c>
      <c r="I22" s="103">
        <v>48</v>
      </c>
    </row>
    <row r="23" spans="1:9" ht="15" customHeight="1">
      <c r="A23" s="134"/>
      <c r="B23" s="36"/>
      <c r="C23" s="67"/>
      <c r="D23" s="40">
        <f>SUM(C13:C26)</f>
        <v>868.81999999999994</v>
      </c>
      <c r="E23" s="6" t="s">
        <v>61</v>
      </c>
      <c r="F23" s="1"/>
      <c r="G23" s="12">
        <v>0.499</v>
      </c>
      <c r="H23" s="107" t="s">
        <v>57</v>
      </c>
      <c r="I23" s="103">
        <v>48</v>
      </c>
    </row>
    <row r="24" spans="1:9" ht="15" customHeight="1">
      <c r="A24" s="134" t="s">
        <v>62</v>
      </c>
      <c r="B24" s="31" t="s">
        <v>49</v>
      </c>
      <c r="C24" s="67">
        <v>402</v>
      </c>
      <c r="D24" s="65"/>
      <c r="E24" s="51" t="s">
        <v>63</v>
      </c>
      <c r="F24" s="1"/>
      <c r="G24" s="12">
        <v>0.23300000000000001</v>
      </c>
      <c r="H24" s="107" t="s">
        <v>64</v>
      </c>
      <c r="I24" s="103">
        <v>48</v>
      </c>
    </row>
    <row r="25" spans="1:9" ht="15" customHeight="1">
      <c r="A25" s="134" t="s">
        <v>65</v>
      </c>
      <c r="B25" s="31" t="s">
        <v>49</v>
      </c>
      <c r="C25" s="67">
        <v>74</v>
      </c>
      <c r="D25" s="65"/>
      <c r="E25" s="51" t="s">
        <v>66</v>
      </c>
      <c r="F25" s="1"/>
      <c r="G25" s="17">
        <v>7.6999999999999999E-2</v>
      </c>
      <c r="H25" s="107" t="s">
        <v>18</v>
      </c>
      <c r="I25" s="103">
        <v>48</v>
      </c>
    </row>
    <row r="26" spans="1:9" ht="15" customHeight="1" thickBot="1">
      <c r="A26" s="137"/>
      <c r="B26" s="44"/>
      <c r="C26" s="89"/>
      <c r="D26" s="65"/>
      <c r="E26" s="7" t="s">
        <v>67</v>
      </c>
      <c r="F26" s="1"/>
      <c r="G26" s="18">
        <v>1.9E-2</v>
      </c>
      <c r="H26" s="94" t="s">
        <v>68</v>
      </c>
      <c r="I26" s="110">
        <v>48</v>
      </c>
    </row>
    <row r="27" spans="1:9" ht="15" customHeight="1" thickTop="1">
      <c r="A27" s="142" t="s">
        <v>69</v>
      </c>
      <c r="B27" s="143"/>
      <c r="C27" s="66" t="s">
        <v>9</v>
      </c>
      <c r="D27" s="88"/>
      <c r="E27" s="3" t="s">
        <v>35</v>
      </c>
      <c r="F27" s="1"/>
      <c r="G27" s="12">
        <v>0.499</v>
      </c>
      <c r="H27" s="93" t="s">
        <v>57</v>
      </c>
      <c r="I27" s="111">
        <v>48</v>
      </c>
    </row>
    <row r="28" spans="1:9" ht="15" customHeight="1">
      <c r="A28" s="138"/>
      <c r="B28" s="43"/>
      <c r="C28" s="75"/>
      <c r="D28" s="42"/>
      <c r="E28" s="49" t="s">
        <v>21</v>
      </c>
      <c r="F28" s="1"/>
      <c r="G28" s="12">
        <v>7</v>
      </c>
      <c r="H28" s="107" t="s">
        <v>22</v>
      </c>
      <c r="I28" s="111">
        <v>48</v>
      </c>
    </row>
    <row r="29" spans="1:9" ht="15" customHeight="1">
      <c r="A29" s="136"/>
      <c r="D29" s="42"/>
      <c r="E29" s="50" t="s">
        <v>70</v>
      </c>
      <c r="F29" s="1"/>
      <c r="G29" s="12">
        <v>7</v>
      </c>
      <c r="H29" s="107" t="s">
        <v>22</v>
      </c>
      <c r="I29" s="111">
        <v>48</v>
      </c>
    </row>
    <row r="30" spans="1:9" ht="15" customHeight="1">
      <c r="A30" s="47" t="s">
        <v>71</v>
      </c>
      <c r="B30" s="29" t="s">
        <v>20</v>
      </c>
      <c r="C30" s="69">
        <v>12.4</v>
      </c>
      <c r="D30" s="40" t="s">
        <v>72</v>
      </c>
      <c r="E30" s="50" t="s">
        <v>73</v>
      </c>
      <c r="F30" s="1"/>
      <c r="G30" s="12">
        <v>3</v>
      </c>
      <c r="H30" s="107" t="s">
        <v>46</v>
      </c>
      <c r="I30" s="111">
        <v>48</v>
      </c>
    </row>
    <row r="31" spans="1:9" ht="15" customHeight="1">
      <c r="A31" s="136"/>
      <c r="D31" s="40" t="s">
        <v>74</v>
      </c>
      <c r="E31" s="49" t="s">
        <v>54</v>
      </c>
      <c r="F31" s="1"/>
      <c r="G31" s="12">
        <v>1</v>
      </c>
      <c r="H31" s="107" t="s">
        <v>13</v>
      </c>
      <c r="I31" s="111">
        <v>48</v>
      </c>
    </row>
    <row r="32" spans="1:9" ht="15" customHeight="1">
      <c r="A32" s="47" t="s">
        <v>75</v>
      </c>
      <c r="B32" s="29" t="s">
        <v>20</v>
      </c>
      <c r="C32" s="67">
        <v>40.9</v>
      </c>
      <c r="D32" s="40" t="s">
        <v>24</v>
      </c>
      <c r="E32" s="52" t="s">
        <v>56</v>
      </c>
      <c r="F32" s="1"/>
      <c r="G32" s="12">
        <v>0.499</v>
      </c>
      <c r="H32" s="107" t="s">
        <v>57</v>
      </c>
      <c r="I32" s="111">
        <v>48</v>
      </c>
    </row>
    <row r="33" spans="1:9" ht="15" customHeight="1">
      <c r="A33" s="47" t="s">
        <v>76</v>
      </c>
      <c r="B33" s="29" t="s">
        <v>20</v>
      </c>
      <c r="C33" s="67">
        <v>16.600000000000001</v>
      </c>
      <c r="D33" s="40">
        <f>SUM(C27:C38)</f>
        <v>82.300000000000011</v>
      </c>
      <c r="E33" s="52" t="s">
        <v>77</v>
      </c>
      <c r="F33" s="1"/>
      <c r="G33" s="12">
        <v>2</v>
      </c>
      <c r="H33" s="107" t="s">
        <v>78</v>
      </c>
      <c r="I33" s="111">
        <v>48</v>
      </c>
    </row>
    <row r="34" spans="1:9" ht="15" customHeight="1">
      <c r="A34" s="136"/>
      <c r="D34" s="42"/>
      <c r="E34" s="6" t="s">
        <v>61</v>
      </c>
      <c r="F34" s="1"/>
      <c r="G34" s="12">
        <v>0.499</v>
      </c>
      <c r="H34" s="107" t="s">
        <v>57</v>
      </c>
      <c r="I34" s="111">
        <v>48</v>
      </c>
    </row>
    <row r="35" spans="1:9" ht="15" customHeight="1">
      <c r="A35" s="47" t="s">
        <v>79</v>
      </c>
      <c r="B35" s="29" t="s">
        <v>20</v>
      </c>
      <c r="C35" s="67">
        <v>12.4</v>
      </c>
      <c r="D35" s="42"/>
      <c r="E35" s="6" t="s">
        <v>80</v>
      </c>
      <c r="F35" s="1"/>
      <c r="G35" s="12">
        <v>2</v>
      </c>
      <c r="H35" s="107" t="s">
        <v>78</v>
      </c>
      <c r="I35" s="111">
        <v>48</v>
      </c>
    </row>
    <row r="36" spans="1:9" ht="15" customHeight="1">
      <c r="A36" s="34"/>
      <c r="B36" s="58"/>
      <c r="C36" s="72"/>
      <c r="D36" s="42"/>
      <c r="E36" s="51" t="s">
        <v>63</v>
      </c>
      <c r="F36" s="1"/>
      <c r="G36" s="26">
        <v>0.23300000000000001</v>
      </c>
      <c r="H36" s="107" t="s">
        <v>64</v>
      </c>
      <c r="I36" s="104">
        <v>48</v>
      </c>
    </row>
    <row r="37" spans="1:9" ht="15" customHeight="1">
      <c r="A37" s="34"/>
      <c r="B37" s="58"/>
      <c r="C37" s="72"/>
      <c r="D37" s="42"/>
      <c r="E37" s="51" t="s">
        <v>66</v>
      </c>
      <c r="F37" s="1"/>
      <c r="G37" s="26">
        <v>7.6999999999999999E-2</v>
      </c>
      <c r="H37" s="107" t="s">
        <v>18</v>
      </c>
      <c r="I37" s="104">
        <v>48</v>
      </c>
    </row>
    <row r="38" spans="1:9" ht="15" customHeight="1" thickBot="1">
      <c r="A38" s="34"/>
      <c r="B38" s="58"/>
      <c r="C38" s="72"/>
      <c r="D38" s="42"/>
      <c r="E38" s="7" t="s">
        <v>67</v>
      </c>
      <c r="F38" s="1"/>
      <c r="G38" s="27">
        <v>1.9E-2</v>
      </c>
      <c r="H38" s="94" t="s">
        <v>68</v>
      </c>
      <c r="I38" s="106">
        <v>48</v>
      </c>
    </row>
    <row r="39" spans="1:9" ht="15" customHeight="1" thickTop="1">
      <c r="A39" s="142" t="s">
        <v>81</v>
      </c>
      <c r="B39" s="143"/>
      <c r="C39" s="66" t="s">
        <v>9</v>
      </c>
      <c r="D39" s="90"/>
      <c r="E39" s="3" t="s">
        <v>35</v>
      </c>
      <c r="F39" s="1"/>
      <c r="G39" s="22">
        <v>1</v>
      </c>
      <c r="H39" s="93" t="s">
        <v>13</v>
      </c>
      <c r="I39" s="105">
        <v>48</v>
      </c>
    </row>
    <row r="40" spans="1:9" ht="15" customHeight="1">
      <c r="A40" s="45"/>
      <c r="B40" s="32"/>
      <c r="C40" s="84"/>
      <c r="D40" s="42"/>
      <c r="E40" s="49" t="s">
        <v>21</v>
      </c>
      <c r="F40" s="1"/>
      <c r="G40" s="12">
        <v>7</v>
      </c>
      <c r="H40" s="107" t="s">
        <v>22</v>
      </c>
      <c r="I40" s="103">
        <v>48</v>
      </c>
    </row>
    <row r="41" spans="1:9" ht="15" customHeight="1">
      <c r="A41" s="59" t="s">
        <v>124</v>
      </c>
      <c r="B41" s="30" t="s">
        <v>49</v>
      </c>
      <c r="C41" s="74">
        <f>23.6+13</f>
        <v>36.6</v>
      </c>
      <c r="D41" s="42"/>
      <c r="E41" s="50" t="s">
        <v>42</v>
      </c>
      <c r="F41" s="1"/>
      <c r="G41" s="12">
        <v>7</v>
      </c>
      <c r="H41" s="107" t="s">
        <v>22</v>
      </c>
      <c r="I41" s="103">
        <v>48</v>
      </c>
    </row>
    <row r="42" spans="1:9" ht="15" customHeight="1">
      <c r="A42" s="47"/>
      <c r="B42" s="30"/>
      <c r="C42" s="71"/>
      <c r="D42" s="40" t="s">
        <v>82</v>
      </c>
      <c r="E42" s="50" t="s">
        <v>45</v>
      </c>
      <c r="F42" s="1"/>
      <c r="G42" s="12">
        <v>3</v>
      </c>
      <c r="H42" s="107" t="s">
        <v>46</v>
      </c>
      <c r="I42" s="103">
        <v>48</v>
      </c>
    </row>
    <row r="43" spans="1:9" ht="15" customHeight="1">
      <c r="A43" s="47"/>
      <c r="B43" s="29"/>
      <c r="C43" s="71"/>
      <c r="D43" s="40" t="s">
        <v>83</v>
      </c>
      <c r="E43" s="4" t="s">
        <v>47</v>
      </c>
      <c r="F43" s="1"/>
      <c r="G43" s="12">
        <v>7.6999999999999999E-2</v>
      </c>
      <c r="H43" s="107" t="s">
        <v>18</v>
      </c>
      <c r="I43" s="103">
        <v>48</v>
      </c>
    </row>
    <row r="44" spans="1:9" ht="15" customHeight="1">
      <c r="A44" s="47"/>
      <c r="B44" s="29"/>
      <c r="C44" s="86"/>
      <c r="D44" s="40" t="s">
        <v>44</v>
      </c>
      <c r="E44" s="49" t="s">
        <v>84</v>
      </c>
      <c r="F44" s="1"/>
      <c r="G44" s="12">
        <v>1</v>
      </c>
      <c r="H44" s="107" t="s">
        <v>13</v>
      </c>
      <c r="I44" s="103">
        <v>48</v>
      </c>
    </row>
    <row r="45" spans="1:9" ht="15" customHeight="1">
      <c r="A45" s="47"/>
      <c r="B45" s="32"/>
      <c r="C45" s="84"/>
      <c r="D45" s="42"/>
      <c r="E45" s="49" t="s">
        <v>54</v>
      </c>
      <c r="F45" s="1"/>
      <c r="G45" s="12">
        <v>1</v>
      </c>
      <c r="H45" s="107" t="s">
        <v>13</v>
      </c>
      <c r="I45" s="103">
        <v>48</v>
      </c>
    </row>
    <row r="46" spans="1:9" ht="15" customHeight="1">
      <c r="A46" s="45"/>
      <c r="B46" s="32"/>
      <c r="C46" s="84"/>
      <c r="D46" s="60" t="s">
        <v>24</v>
      </c>
      <c r="E46" s="52" t="s">
        <v>85</v>
      </c>
      <c r="F46" s="1"/>
      <c r="G46" s="12">
        <v>1</v>
      </c>
      <c r="H46" s="107" t="s">
        <v>13</v>
      </c>
      <c r="I46" s="103">
        <v>48</v>
      </c>
    </row>
    <row r="47" spans="1:9" ht="15" customHeight="1">
      <c r="A47" s="45"/>
      <c r="B47" s="32"/>
      <c r="C47" s="84"/>
      <c r="D47" s="60">
        <f>SUM(C39:C51)</f>
        <v>36.6</v>
      </c>
      <c r="E47" s="52" t="s">
        <v>86</v>
      </c>
      <c r="F47" s="1"/>
      <c r="G47" s="12">
        <v>7</v>
      </c>
      <c r="H47" s="107" t="s">
        <v>22</v>
      </c>
      <c r="I47" s="103">
        <v>48</v>
      </c>
    </row>
    <row r="48" spans="1:9" ht="15" customHeight="1">
      <c r="A48" s="45"/>
      <c r="B48" s="32"/>
      <c r="C48" s="84"/>
      <c r="D48" s="42"/>
      <c r="E48" s="6" t="s">
        <v>61</v>
      </c>
      <c r="F48" s="1"/>
      <c r="G48" s="12">
        <v>0.499</v>
      </c>
      <c r="H48" s="107" t="s">
        <v>57</v>
      </c>
      <c r="I48" s="103">
        <v>48</v>
      </c>
    </row>
    <row r="49" spans="1:9" ht="15" customHeight="1">
      <c r="A49" s="45"/>
      <c r="B49" s="32"/>
      <c r="C49" s="84"/>
      <c r="D49" s="42"/>
      <c r="E49" s="51" t="s">
        <v>63</v>
      </c>
      <c r="F49" s="1"/>
      <c r="G49" s="12">
        <v>0.499</v>
      </c>
      <c r="H49" s="107" t="s">
        <v>57</v>
      </c>
      <c r="I49" s="103">
        <v>48</v>
      </c>
    </row>
    <row r="50" spans="1:9" ht="15" customHeight="1">
      <c r="A50" s="45"/>
      <c r="B50" s="32"/>
      <c r="C50" s="84"/>
      <c r="D50" s="42"/>
      <c r="E50" s="51" t="s">
        <v>66</v>
      </c>
      <c r="F50" s="1"/>
      <c r="G50" s="19">
        <v>0.23300000000000001</v>
      </c>
      <c r="H50" s="107" t="s">
        <v>64</v>
      </c>
      <c r="I50" s="103">
        <v>48</v>
      </c>
    </row>
    <row r="51" spans="1:9" ht="15" customHeight="1" thickBot="1">
      <c r="A51" s="45"/>
      <c r="B51" s="32"/>
      <c r="C51" s="84"/>
      <c r="D51" s="91"/>
      <c r="E51" s="7" t="s">
        <v>67</v>
      </c>
      <c r="F51" s="1"/>
      <c r="G51" s="18">
        <v>1.9E-2</v>
      </c>
      <c r="H51" s="94" t="s">
        <v>68</v>
      </c>
      <c r="I51" s="110">
        <v>48</v>
      </c>
    </row>
    <row r="52" spans="1:9" ht="15" customHeight="1" thickTop="1">
      <c r="A52" s="142" t="s">
        <v>87</v>
      </c>
      <c r="B52" s="143"/>
      <c r="C52" s="66" t="s">
        <v>9</v>
      </c>
      <c r="D52" s="81"/>
      <c r="E52" s="3" t="s">
        <v>35</v>
      </c>
      <c r="F52" s="1"/>
      <c r="G52" s="12">
        <v>1</v>
      </c>
      <c r="H52" s="93" t="s">
        <v>13</v>
      </c>
      <c r="I52" s="102">
        <v>48</v>
      </c>
    </row>
    <row r="53" spans="1:9" ht="15" customHeight="1">
      <c r="A53" s="34"/>
      <c r="B53" s="35"/>
      <c r="C53" s="72"/>
      <c r="D53" s="78"/>
      <c r="E53" s="49" t="s">
        <v>21</v>
      </c>
      <c r="F53" s="1"/>
      <c r="G53" s="12">
        <v>7</v>
      </c>
      <c r="H53" s="107" t="s">
        <v>22</v>
      </c>
      <c r="I53" s="103">
        <v>48</v>
      </c>
    </row>
    <row r="54" spans="1:9" ht="15" customHeight="1">
      <c r="A54" s="47" t="s">
        <v>88</v>
      </c>
      <c r="B54" s="31" t="s">
        <v>49</v>
      </c>
      <c r="C54" s="82">
        <v>20.05</v>
      </c>
      <c r="D54" s="78"/>
      <c r="E54" s="50" t="s">
        <v>42</v>
      </c>
      <c r="F54" s="1"/>
      <c r="G54" s="19">
        <v>7</v>
      </c>
      <c r="H54" s="107" t="s">
        <v>22</v>
      </c>
      <c r="I54" s="103">
        <v>48</v>
      </c>
    </row>
    <row r="55" spans="1:9" ht="15" customHeight="1">
      <c r="A55" s="34"/>
      <c r="B55" s="35"/>
      <c r="C55" s="83"/>
      <c r="D55" s="78"/>
      <c r="E55" s="50" t="s">
        <v>45</v>
      </c>
      <c r="F55" s="1"/>
      <c r="G55" s="12">
        <v>7</v>
      </c>
      <c r="H55" s="107" t="s">
        <v>22</v>
      </c>
      <c r="I55" s="103">
        <v>48</v>
      </c>
    </row>
    <row r="56" spans="1:9" ht="15" customHeight="1">
      <c r="A56" s="134" t="s">
        <v>89</v>
      </c>
      <c r="B56" s="31" t="s">
        <v>49</v>
      </c>
      <c r="C56" s="74">
        <v>11.9</v>
      </c>
      <c r="D56" s="77" t="s">
        <v>90</v>
      </c>
      <c r="E56" s="50" t="s">
        <v>91</v>
      </c>
      <c r="F56" s="1"/>
      <c r="G56" s="12">
        <v>7</v>
      </c>
      <c r="H56" s="107" t="s">
        <v>22</v>
      </c>
      <c r="I56" s="103">
        <v>48</v>
      </c>
    </row>
    <row r="57" spans="1:9" ht="15" customHeight="1">
      <c r="A57" s="134"/>
      <c r="B57" s="31"/>
      <c r="C57" s="72"/>
      <c r="D57" s="40" t="s">
        <v>92</v>
      </c>
      <c r="E57" s="4" t="s">
        <v>47</v>
      </c>
      <c r="F57" s="1"/>
      <c r="G57" s="19">
        <v>7.6999999999999999E-2</v>
      </c>
      <c r="H57" s="107" t="s">
        <v>18</v>
      </c>
      <c r="I57" s="103">
        <v>48</v>
      </c>
    </row>
    <row r="58" spans="1:9" ht="15" customHeight="1">
      <c r="A58" s="134"/>
      <c r="B58" s="36"/>
      <c r="C58" s="72"/>
      <c r="D58" s="79" t="s">
        <v>93</v>
      </c>
      <c r="E58" s="49" t="s">
        <v>94</v>
      </c>
      <c r="F58" s="1"/>
      <c r="G58" s="19">
        <v>1</v>
      </c>
      <c r="H58" s="107" t="s">
        <v>13</v>
      </c>
      <c r="I58" s="103">
        <v>48</v>
      </c>
    </row>
    <row r="59" spans="1:9" ht="15" customHeight="1">
      <c r="A59" s="34"/>
      <c r="B59" s="35"/>
      <c r="C59" s="72"/>
      <c r="D59" s="79" t="s">
        <v>24</v>
      </c>
      <c r="E59" s="49" t="s">
        <v>84</v>
      </c>
      <c r="F59" s="1"/>
      <c r="G59" s="19">
        <v>1</v>
      </c>
      <c r="H59" s="107" t="s">
        <v>13</v>
      </c>
      <c r="I59" s="103">
        <v>48</v>
      </c>
    </row>
    <row r="60" spans="1:9" ht="15" customHeight="1">
      <c r="A60" s="34"/>
      <c r="B60" s="35"/>
      <c r="C60" s="72"/>
      <c r="D60" s="79">
        <f>SUM(C52:C65)</f>
        <v>31.950000000000003</v>
      </c>
      <c r="E60" s="49" t="s">
        <v>54</v>
      </c>
      <c r="F60" s="1"/>
      <c r="G60" s="19">
        <v>1</v>
      </c>
      <c r="H60" s="107" t="s">
        <v>13</v>
      </c>
      <c r="I60" s="103">
        <v>48</v>
      </c>
    </row>
    <row r="61" spans="1:9" ht="15" customHeight="1">
      <c r="A61" s="34"/>
      <c r="B61" s="35"/>
      <c r="C61" s="72"/>
      <c r="D61" s="78"/>
      <c r="E61" s="52" t="s">
        <v>85</v>
      </c>
      <c r="F61" s="1"/>
      <c r="G61" s="19">
        <v>7</v>
      </c>
      <c r="H61" s="107" t="s">
        <v>22</v>
      </c>
      <c r="I61" s="103">
        <v>48</v>
      </c>
    </row>
    <row r="62" spans="1:9" ht="15" customHeight="1">
      <c r="A62" s="34"/>
      <c r="B62" s="35"/>
      <c r="C62" s="72"/>
      <c r="D62" s="78"/>
      <c r="E62" s="6" t="s">
        <v>95</v>
      </c>
      <c r="F62" s="1"/>
      <c r="G62" s="19">
        <v>7</v>
      </c>
      <c r="H62" s="107" t="s">
        <v>22</v>
      </c>
      <c r="I62" s="103">
        <v>48</v>
      </c>
    </row>
    <row r="63" spans="1:9" ht="15" customHeight="1">
      <c r="A63" s="34"/>
      <c r="B63" s="35"/>
      <c r="C63" s="72"/>
      <c r="D63" s="78"/>
      <c r="E63" s="51" t="s">
        <v>63</v>
      </c>
      <c r="F63" s="1"/>
      <c r="G63" s="12">
        <v>0.23300000000000001</v>
      </c>
      <c r="H63" s="107" t="s">
        <v>64</v>
      </c>
      <c r="I63" s="103">
        <v>48</v>
      </c>
    </row>
    <row r="64" spans="1:9" ht="15" customHeight="1">
      <c r="A64" s="34"/>
      <c r="B64" s="35"/>
      <c r="C64" s="72"/>
      <c r="D64" s="78"/>
      <c r="E64" s="51" t="s">
        <v>66</v>
      </c>
      <c r="F64" s="1"/>
      <c r="G64" s="19">
        <v>7.6999999999999999E-2</v>
      </c>
      <c r="H64" s="107" t="s">
        <v>18</v>
      </c>
      <c r="I64" s="103">
        <v>48</v>
      </c>
    </row>
    <row r="65" spans="1:9" ht="15" customHeight="1" thickBot="1">
      <c r="A65" s="139"/>
      <c r="B65" s="37"/>
      <c r="C65" s="76"/>
      <c r="D65" s="80"/>
      <c r="E65" s="7" t="s">
        <v>67</v>
      </c>
      <c r="F65" s="1"/>
      <c r="G65" s="18">
        <v>1.9E-2</v>
      </c>
      <c r="H65" s="94" t="s">
        <v>68</v>
      </c>
      <c r="I65" s="112">
        <v>48</v>
      </c>
    </row>
    <row r="66" spans="1:9" ht="15" customHeight="1" thickTop="1">
      <c r="A66" s="142" t="s">
        <v>96</v>
      </c>
      <c r="B66" s="143"/>
      <c r="C66" s="63" t="s">
        <v>9</v>
      </c>
      <c r="D66" s="88"/>
      <c r="E66" s="3" t="s">
        <v>35</v>
      </c>
      <c r="F66" s="1"/>
      <c r="G66" s="19">
        <v>1</v>
      </c>
      <c r="H66" s="93" t="s">
        <v>13</v>
      </c>
      <c r="I66" s="103">
        <v>48</v>
      </c>
    </row>
    <row r="67" spans="1:9" ht="15" customHeight="1">
      <c r="A67" s="133" t="s">
        <v>125</v>
      </c>
      <c r="B67" s="31" t="s">
        <v>49</v>
      </c>
      <c r="C67" s="67">
        <v>18.64</v>
      </c>
      <c r="D67" s="42"/>
      <c r="E67" s="49" t="s">
        <v>21</v>
      </c>
      <c r="F67" s="1"/>
      <c r="G67" s="19">
        <v>7</v>
      </c>
      <c r="H67" s="107" t="s">
        <v>22</v>
      </c>
      <c r="I67" s="103">
        <v>48</v>
      </c>
    </row>
    <row r="68" spans="1:9" ht="15" customHeight="1">
      <c r="A68" s="133" t="s">
        <v>126</v>
      </c>
      <c r="B68" s="31" t="s">
        <v>49</v>
      </c>
      <c r="C68" s="67">
        <v>8.35</v>
      </c>
      <c r="D68" s="42"/>
      <c r="E68" s="50" t="s">
        <v>42</v>
      </c>
      <c r="F68" s="1"/>
      <c r="G68" s="19">
        <v>7</v>
      </c>
      <c r="H68" s="107" t="s">
        <v>22</v>
      </c>
      <c r="I68" s="103">
        <v>48</v>
      </c>
    </row>
    <row r="69" spans="1:9" ht="15" customHeight="1">
      <c r="A69" s="133" t="s">
        <v>97</v>
      </c>
      <c r="B69" s="31" t="s">
        <v>49</v>
      </c>
      <c r="C69" s="70">
        <v>14.6</v>
      </c>
      <c r="D69" s="42"/>
      <c r="E69" s="50" t="s">
        <v>45</v>
      </c>
      <c r="F69" s="1"/>
      <c r="G69" s="19">
        <v>7</v>
      </c>
      <c r="H69" s="107" t="s">
        <v>22</v>
      </c>
      <c r="I69" s="103">
        <v>48</v>
      </c>
    </row>
    <row r="70" spans="1:9" ht="15" customHeight="1">
      <c r="A70" s="133" t="s">
        <v>127</v>
      </c>
      <c r="B70" s="31" t="s">
        <v>49</v>
      </c>
      <c r="C70" s="70">
        <v>19.54</v>
      </c>
      <c r="D70" s="42"/>
      <c r="E70" s="50" t="s">
        <v>91</v>
      </c>
      <c r="F70" s="1"/>
      <c r="G70" s="19">
        <v>7</v>
      </c>
      <c r="H70" s="107" t="s">
        <v>22</v>
      </c>
      <c r="I70" s="103">
        <v>48</v>
      </c>
    </row>
    <row r="71" spans="1:9" ht="15" customHeight="1">
      <c r="A71" s="133" t="s">
        <v>128</v>
      </c>
      <c r="B71" s="31" t="s">
        <v>49</v>
      </c>
      <c r="C71" s="67">
        <v>15.26</v>
      </c>
      <c r="D71" s="42"/>
      <c r="E71" s="4" t="s">
        <v>98</v>
      </c>
      <c r="F71" s="1"/>
      <c r="G71" s="12">
        <v>0.23300000000000001</v>
      </c>
      <c r="H71" s="107" t="s">
        <v>64</v>
      </c>
      <c r="I71" s="103">
        <v>48</v>
      </c>
    </row>
    <row r="72" spans="1:9" ht="15" customHeight="1">
      <c r="A72" s="133" t="s">
        <v>129</v>
      </c>
      <c r="B72" s="31"/>
      <c r="C72" s="67">
        <v>14.85</v>
      </c>
      <c r="D72" s="40" t="s">
        <v>96</v>
      </c>
      <c r="E72" s="49" t="s">
        <v>99</v>
      </c>
      <c r="F72" s="1"/>
      <c r="G72" s="19">
        <v>1</v>
      </c>
      <c r="H72" s="107" t="s">
        <v>13</v>
      </c>
      <c r="I72" s="103">
        <v>48</v>
      </c>
    </row>
    <row r="73" spans="1:9" ht="15" customHeight="1">
      <c r="A73" s="133" t="s">
        <v>130</v>
      </c>
      <c r="B73" s="31"/>
      <c r="C73" s="67">
        <v>8.6</v>
      </c>
      <c r="D73" s="42"/>
      <c r="E73" s="49" t="s">
        <v>100</v>
      </c>
      <c r="F73" s="1"/>
      <c r="G73" s="19">
        <v>7</v>
      </c>
      <c r="H73" s="107" t="s">
        <v>22</v>
      </c>
      <c r="I73" s="103">
        <v>48</v>
      </c>
    </row>
    <row r="74" spans="1:9" ht="15" customHeight="1">
      <c r="A74" s="133" t="s">
        <v>131</v>
      </c>
      <c r="C74" s="67">
        <v>10.5</v>
      </c>
      <c r="D74" s="40" t="s">
        <v>24</v>
      </c>
      <c r="E74" s="49" t="s">
        <v>54</v>
      </c>
      <c r="F74" s="1"/>
      <c r="G74" s="19">
        <v>1</v>
      </c>
      <c r="H74" s="107" t="s">
        <v>13</v>
      </c>
      <c r="I74" s="103">
        <v>48</v>
      </c>
    </row>
    <row r="75" spans="1:9" ht="15" customHeight="1">
      <c r="A75" s="133" t="s">
        <v>132</v>
      </c>
      <c r="B75" s="31"/>
      <c r="C75" s="67">
        <v>9.52</v>
      </c>
      <c r="D75" s="40">
        <f>SUM(C66:C82)</f>
        <v>409.90000000000003</v>
      </c>
      <c r="E75" s="52" t="s">
        <v>56</v>
      </c>
      <c r="F75" s="1"/>
      <c r="G75" s="19">
        <v>7</v>
      </c>
      <c r="H75" s="107" t="s">
        <v>22</v>
      </c>
      <c r="I75" s="103">
        <v>48</v>
      </c>
    </row>
    <row r="76" spans="1:9" ht="15" customHeight="1">
      <c r="A76" s="133" t="s">
        <v>133</v>
      </c>
      <c r="C76" s="67">
        <v>8.68</v>
      </c>
      <c r="D76" s="42"/>
      <c r="E76" s="52" t="s">
        <v>101</v>
      </c>
      <c r="F76" s="1"/>
      <c r="G76" s="19">
        <v>7</v>
      </c>
      <c r="H76" s="107" t="s">
        <v>22</v>
      </c>
      <c r="I76" s="103">
        <v>48</v>
      </c>
    </row>
    <row r="77" spans="1:9" ht="15" customHeight="1">
      <c r="A77" s="133" t="s">
        <v>134</v>
      </c>
      <c r="C77" s="87">
        <v>97.85</v>
      </c>
      <c r="D77" s="42"/>
      <c r="E77" s="6" t="s">
        <v>61</v>
      </c>
      <c r="F77" s="1"/>
      <c r="G77" s="12">
        <v>0.499</v>
      </c>
      <c r="H77" s="107" t="s">
        <v>57</v>
      </c>
      <c r="I77" s="103">
        <v>48</v>
      </c>
    </row>
    <row r="78" spans="1:9" ht="15" customHeight="1">
      <c r="A78" s="133" t="s">
        <v>135</v>
      </c>
      <c r="B78" s="31"/>
      <c r="C78" s="67">
        <v>14.46</v>
      </c>
      <c r="D78" s="42"/>
      <c r="E78" s="51" t="s">
        <v>63</v>
      </c>
      <c r="F78" s="1"/>
      <c r="G78" s="12">
        <v>0.23300000000000001</v>
      </c>
      <c r="H78" s="107" t="s">
        <v>64</v>
      </c>
      <c r="I78" s="103">
        <v>48</v>
      </c>
    </row>
    <row r="79" spans="1:9" ht="15" customHeight="1">
      <c r="A79" s="133" t="s">
        <v>136</v>
      </c>
      <c r="B79" s="31"/>
      <c r="C79" s="67">
        <v>16.399999999999999</v>
      </c>
      <c r="D79" s="42"/>
      <c r="E79" s="51" t="s">
        <v>66</v>
      </c>
      <c r="F79" s="1"/>
      <c r="G79" s="19">
        <v>7.6999999999999999E-2</v>
      </c>
      <c r="H79" s="107" t="s">
        <v>18</v>
      </c>
      <c r="I79" s="103">
        <v>48</v>
      </c>
    </row>
    <row r="80" spans="1:9" ht="15" customHeight="1">
      <c r="A80" s="133" t="s">
        <v>137</v>
      </c>
      <c r="B80" s="31"/>
      <c r="C80" s="67">
        <v>16.170000000000002</v>
      </c>
      <c r="D80" s="42"/>
      <c r="E80" s="155"/>
      <c r="F80" s="1"/>
      <c r="G80" s="156"/>
      <c r="H80" s="157"/>
      <c r="I80" s="158"/>
    </row>
    <row r="81" spans="1:9" ht="15" customHeight="1">
      <c r="A81" s="133" t="s">
        <v>139</v>
      </c>
      <c r="B81" s="31"/>
      <c r="C81" s="67">
        <v>71.48</v>
      </c>
      <c r="D81" s="42"/>
      <c r="E81" s="155"/>
      <c r="F81" s="1"/>
      <c r="G81" s="156"/>
      <c r="H81" s="157"/>
      <c r="I81" s="158"/>
    </row>
    <row r="82" spans="1:9" ht="15" customHeight="1" thickBot="1">
      <c r="A82" s="133" t="s">
        <v>138</v>
      </c>
      <c r="B82" s="33"/>
      <c r="C82" s="67">
        <v>65</v>
      </c>
      <c r="D82" s="91"/>
      <c r="E82" s="7" t="s">
        <v>67</v>
      </c>
      <c r="F82" s="1"/>
      <c r="G82" s="18">
        <v>1.9E-2</v>
      </c>
      <c r="H82" s="94" t="s">
        <v>68</v>
      </c>
      <c r="I82" s="110">
        <v>48</v>
      </c>
    </row>
    <row r="83" spans="1:9" ht="15" customHeight="1" thickTop="1">
      <c r="A83" s="142" t="s">
        <v>102</v>
      </c>
      <c r="B83" s="143"/>
      <c r="C83" s="63" t="s">
        <v>9</v>
      </c>
      <c r="D83" s="88"/>
      <c r="E83" s="3" t="s">
        <v>35</v>
      </c>
      <c r="F83" s="1"/>
      <c r="G83" s="19">
        <v>1</v>
      </c>
      <c r="H83" s="93" t="s">
        <v>13</v>
      </c>
      <c r="I83" s="103">
        <v>48</v>
      </c>
    </row>
    <row r="84" spans="1:9" ht="14.25" customHeight="1">
      <c r="A84" s="134" t="s">
        <v>103</v>
      </c>
      <c r="B84" s="31" t="s">
        <v>49</v>
      </c>
      <c r="C84" s="67">
        <v>4.5</v>
      </c>
      <c r="D84" s="42"/>
      <c r="E84" s="49" t="s">
        <v>21</v>
      </c>
      <c r="F84" s="1"/>
      <c r="G84" s="19">
        <v>7</v>
      </c>
      <c r="H84" s="107" t="s">
        <v>22</v>
      </c>
      <c r="I84" s="103">
        <v>48</v>
      </c>
    </row>
    <row r="85" spans="1:9" ht="14.25" customHeight="1">
      <c r="A85" s="134" t="s">
        <v>140</v>
      </c>
      <c r="B85" s="31"/>
      <c r="C85" s="70">
        <v>5.53</v>
      </c>
      <c r="D85" s="42"/>
      <c r="E85" s="50" t="s">
        <v>42</v>
      </c>
      <c r="F85" s="1"/>
      <c r="G85" s="19">
        <v>7</v>
      </c>
      <c r="H85" s="107" t="s">
        <v>22</v>
      </c>
      <c r="I85" s="103">
        <v>48</v>
      </c>
    </row>
    <row r="86" spans="1:9" ht="15" customHeight="1">
      <c r="A86" s="134" t="s">
        <v>141</v>
      </c>
      <c r="B86" s="31"/>
      <c r="C86" s="70">
        <v>6.22</v>
      </c>
      <c r="D86" s="42"/>
      <c r="E86" s="50" t="s">
        <v>104</v>
      </c>
      <c r="F86" s="1"/>
      <c r="G86" s="19">
        <v>7</v>
      </c>
      <c r="H86" s="107" t="s">
        <v>22</v>
      </c>
      <c r="I86" s="103">
        <v>48</v>
      </c>
    </row>
    <row r="87" spans="1:9" ht="15" customHeight="1">
      <c r="A87" s="140" t="s">
        <v>142</v>
      </c>
      <c r="B87" s="31"/>
      <c r="C87" s="67">
        <v>6.24</v>
      </c>
      <c r="D87" s="42"/>
      <c r="E87" s="50" t="s">
        <v>91</v>
      </c>
      <c r="F87" s="1"/>
      <c r="G87" s="19">
        <v>7</v>
      </c>
      <c r="H87" s="107" t="s">
        <v>22</v>
      </c>
      <c r="I87" s="103">
        <v>48</v>
      </c>
    </row>
    <row r="88" spans="1:9" ht="15" customHeight="1">
      <c r="A88" s="140" t="s">
        <v>143</v>
      </c>
      <c r="B88" s="31"/>
      <c r="C88" s="67">
        <v>6.24</v>
      </c>
      <c r="D88" s="40" t="s">
        <v>105</v>
      </c>
      <c r="E88" s="4" t="s">
        <v>98</v>
      </c>
      <c r="F88" s="1"/>
      <c r="G88" s="12">
        <v>0.23300000000000001</v>
      </c>
      <c r="H88" s="107" t="s">
        <v>64</v>
      </c>
      <c r="I88" s="103">
        <v>48</v>
      </c>
    </row>
    <row r="89" spans="1:9" ht="15" customHeight="1">
      <c r="A89" s="140" t="s">
        <v>144</v>
      </c>
      <c r="B89" s="31"/>
      <c r="C89" s="67">
        <v>7</v>
      </c>
      <c r="D89" s="40" t="s">
        <v>106</v>
      </c>
      <c r="E89" s="49" t="s">
        <v>107</v>
      </c>
      <c r="F89" s="1"/>
      <c r="G89" s="19">
        <v>7</v>
      </c>
      <c r="H89" s="107" t="s">
        <v>22</v>
      </c>
      <c r="I89" s="103">
        <v>48</v>
      </c>
    </row>
    <row r="90" spans="1:9" ht="15" customHeight="1">
      <c r="A90" s="140" t="s">
        <v>145</v>
      </c>
      <c r="B90" s="31"/>
      <c r="C90" s="70">
        <v>7.55</v>
      </c>
      <c r="D90" s="42"/>
      <c r="E90" s="49" t="s">
        <v>54</v>
      </c>
      <c r="F90" s="1"/>
      <c r="G90" s="19">
        <v>1</v>
      </c>
      <c r="H90" s="107" t="s">
        <v>13</v>
      </c>
      <c r="I90" s="103">
        <v>48</v>
      </c>
    </row>
    <row r="91" spans="1:9" ht="15" customHeight="1">
      <c r="A91" s="140" t="s">
        <v>146</v>
      </c>
      <c r="B91" s="31"/>
      <c r="C91" s="70">
        <v>19.059999999999999</v>
      </c>
      <c r="D91" s="40" t="s">
        <v>59</v>
      </c>
      <c r="E91" s="52" t="s">
        <v>56</v>
      </c>
      <c r="F91" s="1"/>
      <c r="G91" s="19">
        <v>7</v>
      </c>
      <c r="H91" s="107" t="s">
        <v>22</v>
      </c>
      <c r="I91" s="103">
        <v>48</v>
      </c>
    </row>
    <row r="92" spans="1:9" ht="15" customHeight="1">
      <c r="A92" s="140" t="s">
        <v>147</v>
      </c>
      <c r="B92" s="31"/>
      <c r="C92" s="67">
        <v>4.5999999999999996</v>
      </c>
      <c r="D92" s="41">
        <f>SUM(C83:C132)</f>
        <v>964.03999999999962</v>
      </c>
      <c r="E92" s="6" t="s">
        <v>61</v>
      </c>
      <c r="F92" s="1"/>
      <c r="G92" s="19">
        <v>7</v>
      </c>
      <c r="H92" s="107" t="s">
        <v>22</v>
      </c>
      <c r="I92" s="103">
        <v>48</v>
      </c>
    </row>
    <row r="93" spans="1:9" ht="15" customHeight="1">
      <c r="A93" s="140" t="s">
        <v>148</v>
      </c>
      <c r="B93" s="31"/>
      <c r="C93" s="67">
        <v>34.31</v>
      </c>
      <c r="D93" s="42"/>
      <c r="E93" s="54" t="s">
        <v>108</v>
      </c>
      <c r="F93" s="1"/>
      <c r="G93" s="19">
        <v>7</v>
      </c>
      <c r="H93" s="107" t="s">
        <v>22</v>
      </c>
      <c r="I93" s="103">
        <v>48</v>
      </c>
    </row>
    <row r="94" spans="1:9" ht="15" customHeight="1">
      <c r="A94" s="140" t="s">
        <v>149</v>
      </c>
      <c r="B94" s="31"/>
      <c r="C94" s="67">
        <v>5.75</v>
      </c>
      <c r="D94" s="42"/>
      <c r="E94" s="51" t="s">
        <v>63</v>
      </c>
      <c r="F94" s="1"/>
      <c r="G94" s="12">
        <v>0.23300000000000001</v>
      </c>
      <c r="H94" s="107" t="s">
        <v>64</v>
      </c>
      <c r="I94" s="103">
        <v>48</v>
      </c>
    </row>
    <row r="95" spans="1:9" ht="15" customHeight="1">
      <c r="A95" s="140" t="s">
        <v>150</v>
      </c>
      <c r="B95" s="31"/>
      <c r="C95" s="67">
        <v>9.14</v>
      </c>
      <c r="D95" s="42"/>
      <c r="E95" s="51" t="s">
        <v>66</v>
      </c>
      <c r="F95" s="1"/>
      <c r="G95" s="19">
        <v>7.6999999999999999E-2</v>
      </c>
      <c r="H95" s="107" t="s">
        <v>18</v>
      </c>
      <c r="I95" s="103">
        <v>48</v>
      </c>
    </row>
    <row r="96" spans="1:9" ht="15" customHeight="1">
      <c r="A96" s="140" t="s">
        <v>151</v>
      </c>
      <c r="B96" s="31"/>
      <c r="C96" s="67">
        <v>6</v>
      </c>
      <c r="D96" s="42"/>
      <c r="E96" s="97" t="s">
        <v>67</v>
      </c>
      <c r="F96" s="1"/>
      <c r="G96" s="24">
        <v>1.9E-2</v>
      </c>
      <c r="H96" s="107" t="s">
        <v>68</v>
      </c>
      <c r="I96" s="113">
        <v>48</v>
      </c>
    </row>
    <row r="97" spans="1:9" ht="15" customHeight="1">
      <c r="A97" s="140" t="s">
        <v>152</v>
      </c>
      <c r="B97" s="36"/>
      <c r="C97" s="67">
        <v>481</v>
      </c>
      <c r="D97" s="117"/>
      <c r="E97" s="115"/>
      <c r="F97" s="1"/>
      <c r="G97" s="98"/>
      <c r="H97" s="100"/>
      <c r="I97" s="118"/>
    </row>
    <row r="98" spans="1:9" ht="15" customHeight="1">
      <c r="A98" s="140" t="s">
        <v>153</v>
      </c>
      <c r="B98" s="36"/>
      <c r="C98" s="67">
        <v>14.16</v>
      </c>
      <c r="D98" s="117"/>
      <c r="E98" s="159"/>
      <c r="F98" s="1"/>
      <c r="G98" s="160"/>
      <c r="H98" s="100"/>
      <c r="I98" s="119"/>
    </row>
    <row r="99" spans="1:9" ht="15" customHeight="1">
      <c r="A99" s="140" t="s">
        <v>154</v>
      </c>
      <c r="B99" s="36"/>
      <c r="C99" s="67">
        <v>2.6</v>
      </c>
      <c r="D99" s="117"/>
      <c r="E99" s="159"/>
      <c r="F99" s="1"/>
      <c r="G99" s="160"/>
      <c r="H99" s="100"/>
      <c r="I99" s="119"/>
    </row>
    <row r="100" spans="1:9" ht="15" customHeight="1">
      <c r="A100" s="140" t="s">
        <v>155</v>
      </c>
      <c r="B100" s="36"/>
      <c r="C100" s="67">
        <v>13.5</v>
      </c>
      <c r="D100" s="117"/>
      <c r="E100" s="159"/>
      <c r="F100" s="1"/>
      <c r="G100" s="160"/>
      <c r="H100" s="100"/>
      <c r="I100" s="119"/>
    </row>
    <row r="101" spans="1:9" ht="15" customHeight="1">
      <c r="A101" s="140" t="s">
        <v>156</v>
      </c>
      <c r="B101" s="36"/>
      <c r="C101" s="67">
        <v>6.4</v>
      </c>
      <c r="D101" s="117"/>
      <c r="E101" s="159"/>
      <c r="F101" s="1"/>
      <c r="G101" s="160"/>
      <c r="H101" s="100"/>
      <c r="I101" s="119"/>
    </row>
    <row r="102" spans="1:9" ht="15" customHeight="1">
      <c r="A102" s="140" t="s">
        <v>157</v>
      </c>
      <c r="B102" s="36"/>
      <c r="C102" s="67">
        <v>5.88</v>
      </c>
      <c r="D102" s="117"/>
      <c r="E102" s="159"/>
      <c r="F102" s="1"/>
      <c r="G102" s="160"/>
      <c r="H102" s="100"/>
      <c r="I102" s="119"/>
    </row>
    <row r="103" spans="1:9" ht="15" customHeight="1">
      <c r="A103" s="140" t="s">
        <v>158</v>
      </c>
      <c r="B103" s="36"/>
      <c r="C103" s="67">
        <v>7.8</v>
      </c>
      <c r="D103" s="117"/>
      <c r="E103" s="159"/>
      <c r="F103" s="1"/>
      <c r="G103" s="160"/>
      <c r="H103" s="100"/>
      <c r="I103" s="119"/>
    </row>
    <row r="104" spans="1:9" ht="15" customHeight="1">
      <c r="A104" s="140" t="s">
        <v>159</v>
      </c>
      <c r="B104" s="36"/>
      <c r="C104" s="67">
        <v>14.97</v>
      </c>
      <c r="D104" s="117"/>
      <c r="E104" s="159"/>
      <c r="F104" s="1"/>
      <c r="G104" s="160"/>
      <c r="H104" s="100"/>
      <c r="I104" s="119"/>
    </row>
    <row r="105" spans="1:9" ht="15" customHeight="1">
      <c r="A105" s="140" t="s">
        <v>160</v>
      </c>
      <c r="B105" s="36"/>
      <c r="C105" s="67">
        <v>24.42</v>
      </c>
      <c r="D105" s="117"/>
      <c r="E105" s="159"/>
      <c r="F105" s="1"/>
      <c r="G105" s="160"/>
      <c r="H105" s="100"/>
      <c r="I105" s="119"/>
    </row>
    <row r="106" spans="1:9" ht="15" customHeight="1">
      <c r="A106" s="140" t="s">
        <v>161</v>
      </c>
      <c r="B106" s="36"/>
      <c r="C106" s="67">
        <v>4.2699999999999996</v>
      </c>
      <c r="D106" s="117"/>
      <c r="E106" s="159"/>
      <c r="F106" s="1"/>
      <c r="G106" s="160"/>
      <c r="H106" s="100"/>
      <c r="I106" s="119"/>
    </row>
    <row r="107" spans="1:9" ht="15" customHeight="1">
      <c r="A107" s="140" t="s">
        <v>162</v>
      </c>
      <c r="B107" s="31"/>
      <c r="C107" s="67">
        <v>9.67</v>
      </c>
      <c r="D107" s="117"/>
      <c r="E107" s="116"/>
      <c r="F107" s="1"/>
      <c r="G107" s="99"/>
      <c r="H107" s="100"/>
      <c r="I107" s="119"/>
    </row>
    <row r="108" spans="1:9" ht="15" customHeight="1">
      <c r="A108" s="140" t="s">
        <v>163</v>
      </c>
      <c r="B108" s="31"/>
      <c r="C108" s="67">
        <v>6.5</v>
      </c>
      <c r="D108" s="117"/>
      <c r="E108" s="116"/>
      <c r="F108" s="1"/>
      <c r="G108" s="99"/>
      <c r="H108" s="100"/>
      <c r="I108" s="119"/>
    </row>
    <row r="109" spans="1:9" ht="15" customHeight="1">
      <c r="A109" s="140" t="s">
        <v>164</v>
      </c>
      <c r="B109" s="31"/>
      <c r="C109" s="67">
        <v>5</v>
      </c>
      <c r="D109" s="117"/>
      <c r="E109" s="116"/>
      <c r="F109" s="1"/>
      <c r="G109" s="99"/>
      <c r="H109" s="100"/>
      <c r="I109" s="119"/>
    </row>
    <row r="110" spans="1:9" ht="15" customHeight="1">
      <c r="A110" s="140" t="s">
        <v>165</v>
      </c>
      <c r="B110" s="31"/>
      <c r="C110" s="67">
        <v>5</v>
      </c>
      <c r="D110" s="117"/>
      <c r="E110" s="116"/>
      <c r="F110" s="1"/>
      <c r="G110" s="99"/>
      <c r="H110" s="100"/>
      <c r="I110" s="119"/>
    </row>
    <row r="111" spans="1:9" ht="15" customHeight="1">
      <c r="A111" s="140" t="s">
        <v>166</v>
      </c>
      <c r="B111" s="31"/>
      <c r="C111" s="67">
        <v>6.5</v>
      </c>
      <c r="D111" s="117"/>
      <c r="E111" s="116"/>
      <c r="F111" s="1"/>
      <c r="G111" s="99"/>
      <c r="H111" s="100"/>
      <c r="I111" s="119"/>
    </row>
    <row r="112" spans="1:9" ht="15" customHeight="1">
      <c r="A112" s="140" t="s">
        <v>167</v>
      </c>
      <c r="B112" s="31"/>
      <c r="C112" s="67">
        <v>3.41</v>
      </c>
      <c r="D112" s="117"/>
      <c r="E112" s="116"/>
      <c r="F112" s="1"/>
      <c r="G112" s="99"/>
      <c r="H112" s="100"/>
      <c r="I112" s="119"/>
    </row>
    <row r="113" spans="1:9" ht="15" customHeight="1">
      <c r="A113" s="140" t="s">
        <v>168</v>
      </c>
      <c r="B113" s="31"/>
      <c r="C113" s="67">
        <v>3.34</v>
      </c>
      <c r="D113" s="117"/>
      <c r="E113" s="116"/>
      <c r="F113" s="1"/>
      <c r="G113" s="99"/>
      <c r="H113" s="100"/>
      <c r="I113" s="119"/>
    </row>
    <row r="114" spans="1:9" ht="15" customHeight="1">
      <c r="A114" s="140" t="s">
        <v>169</v>
      </c>
      <c r="B114" s="31"/>
      <c r="C114" s="67">
        <v>16.559999999999999</v>
      </c>
      <c r="D114" s="117"/>
      <c r="E114" s="116"/>
      <c r="F114" s="1"/>
      <c r="G114" s="99"/>
      <c r="H114" s="100"/>
      <c r="I114" s="119"/>
    </row>
    <row r="115" spans="1:9" ht="15" customHeight="1">
      <c r="A115" s="140" t="s">
        <v>170</v>
      </c>
      <c r="B115" s="31"/>
      <c r="C115" s="67">
        <v>6.23</v>
      </c>
      <c r="D115" s="117"/>
      <c r="E115" s="116"/>
      <c r="F115" s="1"/>
      <c r="G115" s="99"/>
      <c r="H115" s="100"/>
      <c r="I115" s="119"/>
    </row>
    <row r="116" spans="1:9" ht="15" customHeight="1">
      <c r="A116" s="140" t="s">
        <v>171</v>
      </c>
      <c r="B116" s="31"/>
      <c r="C116" s="67">
        <v>3.66</v>
      </c>
      <c r="D116" s="117"/>
      <c r="E116" s="116"/>
      <c r="F116" s="1"/>
      <c r="G116" s="99"/>
      <c r="H116" s="100"/>
      <c r="I116" s="119"/>
    </row>
    <row r="117" spans="1:9" ht="15" customHeight="1">
      <c r="A117" s="140" t="s">
        <v>172</v>
      </c>
      <c r="B117" s="31"/>
      <c r="C117" s="67">
        <v>27</v>
      </c>
      <c r="D117" s="117"/>
      <c r="E117" s="116"/>
      <c r="F117" s="1"/>
      <c r="G117" s="99"/>
      <c r="H117" s="100"/>
      <c r="I117" s="119"/>
    </row>
    <row r="118" spans="1:9" ht="15" customHeight="1">
      <c r="A118" s="140" t="s">
        <v>173</v>
      </c>
      <c r="B118" s="31"/>
      <c r="C118" s="67">
        <v>13.5</v>
      </c>
      <c r="D118" s="117"/>
      <c r="E118" s="116"/>
      <c r="F118" s="1"/>
      <c r="G118" s="99"/>
      <c r="H118" s="100"/>
      <c r="I118" s="119"/>
    </row>
    <row r="119" spans="1:9" ht="15" customHeight="1">
      <c r="A119" s="140" t="s">
        <v>174</v>
      </c>
      <c r="B119" s="31"/>
      <c r="C119" s="67">
        <v>7.8</v>
      </c>
      <c r="D119" s="117"/>
      <c r="E119" s="116"/>
      <c r="F119" s="1"/>
      <c r="G119" s="99"/>
      <c r="H119" s="100"/>
      <c r="I119" s="119"/>
    </row>
    <row r="120" spans="1:9" ht="15" customHeight="1">
      <c r="A120" s="140" t="s">
        <v>175</v>
      </c>
      <c r="B120" s="31"/>
      <c r="C120" s="67">
        <v>21</v>
      </c>
      <c r="D120" s="117"/>
      <c r="E120" s="116"/>
      <c r="F120" s="1"/>
      <c r="G120" s="99"/>
      <c r="H120" s="100"/>
      <c r="I120" s="119"/>
    </row>
    <row r="121" spans="1:9" ht="15" customHeight="1">
      <c r="A121" s="140" t="s">
        <v>176</v>
      </c>
      <c r="B121" s="31"/>
      <c r="C121" s="67">
        <v>10.86</v>
      </c>
      <c r="D121" s="117"/>
      <c r="E121" s="116"/>
      <c r="F121" s="1"/>
      <c r="G121" s="99"/>
      <c r="H121" s="100"/>
      <c r="I121" s="119"/>
    </row>
    <row r="122" spans="1:9" ht="15" customHeight="1">
      <c r="A122" s="140" t="s">
        <v>177</v>
      </c>
      <c r="B122" s="31"/>
      <c r="C122" s="67">
        <v>19.11</v>
      </c>
      <c r="D122" s="117"/>
      <c r="E122" s="116"/>
      <c r="F122" s="1"/>
      <c r="G122" s="99"/>
      <c r="H122" s="100"/>
      <c r="I122" s="119"/>
    </row>
    <row r="123" spans="1:9" ht="15" customHeight="1">
      <c r="A123" s="140" t="s">
        <v>178</v>
      </c>
      <c r="B123" s="31"/>
      <c r="C123" s="67">
        <v>11</v>
      </c>
      <c r="D123" s="117"/>
      <c r="E123" s="116"/>
      <c r="F123" s="1"/>
      <c r="G123" s="99"/>
      <c r="H123" s="100"/>
      <c r="I123" s="119"/>
    </row>
    <row r="124" spans="1:9" ht="15" customHeight="1">
      <c r="A124" s="140" t="s">
        <v>179</v>
      </c>
      <c r="B124" s="31"/>
      <c r="C124" s="67">
        <v>10.54</v>
      </c>
      <c r="D124" s="117"/>
      <c r="E124" s="116"/>
      <c r="F124" s="1"/>
      <c r="G124" s="99"/>
      <c r="H124" s="100"/>
      <c r="I124" s="119"/>
    </row>
    <row r="125" spans="1:9" ht="15" customHeight="1">
      <c r="A125" s="140" t="s">
        <v>180</v>
      </c>
      <c r="B125" s="31"/>
      <c r="C125" s="67">
        <v>10.86</v>
      </c>
      <c r="D125" s="117"/>
      <c r="E125" s="116"/>
      <c r="F125" s="1"/>
      <c r="G125" s="99"/>
      <c r="H125" s="100"/>
      <c r="I125" s="119"/>
    </row>
    <row r="126" spans="1:9" ht="15" customHeight="1">
      <c r="A126" s="140" t="s">
        <v>181</v>
      </c>
      <c r="B126" s="31"/>
      <c r="C126" s="67">
        <v>9.9</v>
      </c>
      <c r="D126" s="117"/>
      <c r="E126" s="116"/>
      <c r="F126" s="1"/>
      <c r="G126" s="99"/>
      <c r="H126" s="100"/>
      <c r="I126" s="119"/>
    </row>
    <row r="127" spans="1:9" ht="15" customHeight="1">
      <c r="A127" s="140" t="s">
        <v>182</v>
      </c>
      <c r="B127" s="31"/>
      <c r="C127" s="67">
        <v>7.52</v>
      </c>
      <c r="D127" s="117"/>
      <c r="E127" s="116"/>
      <c r="F127" s="1"/>
      <c r="G127" s="99"/>
      <c r="H127" s="100"/>
      <c r="I127" s="119"/>
    </row>
    <row r="128" spans="1:9" ht="15" customHeight="1">
      <c r="A128" s="140" t="s">
        <v>183</v>
      </c>
      <c r="B128" s="31"/>
      <c r="C128" s="67">
        <v>7.04</v>
      </c>
      <c r="D128" s="117"/>
      <c r="E128" s="116"/>
      <c r="F128" s="1"/>
      <c r="G128" s="99"/>
      <c r="H128" s="100"/>
      <c r="I128" s="119"/>
    </row>
    <row r="129" spans="1:9" ht="15" customHeight="1">
      <c r="A129" s="140" t="s">
        <v>184</v>
      </c>
      <c r="B129" s="31"/>
      <c r="C129" s="67">
        <v>12.86</v>
      </c>
      <c r="D129" s="117"/>
      <c r="E129" s="116"/>
      <c r="F129" s="1"/>
      <c r="G129" s="99"/>
      <c r="H129" s="100"/>
      <c r="I129" s="119"/>
    </row>
    <row r="130" spans="1:9" ht="15" customHeight="1">
      <c r="A130" s="140" t="s">
        <v>185</v>
      </c>
      <c r="B130" s="31"/>
      <c r="C130" s="67">
        <v>11.25</v>
      </c>
      <c r="D130" s="117"/>
      <c r="E130" s="116"/>
      <c r="F130" s="1"/>
      <c r="G130" s="99"/>
      <c r="H130" s="100"/>
      <c r="I130" s="119"/>
    </row>
    <row r="131" spans="1:9" ht="15" customHeight="1">
      <c r="A131" s="140" t="s">
        <v>186</v>
      </c>
      <c r="B131" s="31"/>
      <c r="C131" s="67">
        <v>12.42</v>
      </c>
      <c r="D131"/>
      <c r="G131"/>
      <c r="H131"/>
      <c r="I131"/>
    </row>
    <row r="132" spans="1:9" ht="15" customHeight="1" thickBot="1">
      <c r="A132" s="140" t="s">
        <v>187</v>
      </c>
      <c r="B132" s="31"/>
      <c r="C132" s="67">
        <v>8.3699999999999992</v>
      </c>
      <c r="D132" s="117"/>
      <c r="E132" s="121"/>
      <c r="F132" s="1"/>
      <c r="G132" s="99"/>
      <c r="H132" s="100"/>
      <c r="I132" s="120"/>
    </row>
    <row r="133" spans="1:9" ht="15" customHeight="1" thickTop="1">
      <c r="A133" s="144" t="s">
        <v>109</v>
      </c>
      <c r="B133" s="145"/>
      <c r="C133" s="85" t="s">
        <v>9</v>
      </c>
      <c r="D133" s="61" t="s">
        <v>110</v>
      </c>
      <c r="E133" s="55" t="s">
        <v>21</v>
      </c>
      <c r="F133" s="1"/>
      <c r="G133" s="28">
        <v>7</v>
      </c>
      <c r="H133" s="93" t="s">
        <v>22</v>
      </c>
      <c r="I133" s="114">
        <v>48</v>
      </c>
    </row>
    <row r="134" spans="1:9" ht="15" customHeight="1">
      <c r="A134" s="133" t="s">
        <v>111</v>
      </c>
      <c r="B134" s="36" t="s">
        <v>112</v>
      </c>
      <c r="C134" s="62">
        <v>946.8</v>
      </c>
      <c r="D134" s="40" t="s">
        <v>113</v>
      </c>
      <c r="E134" s="50" t="s">
        <v>25</v>
      </c>
      <c r="F134" s="1"/>
      <c r="G134" s="10">
        <v>1</v>
      </c>
      <c r="H134" s="53" t="s">
        <v>13</v>
      </c>
      <c r="I134" s="109">
        <v>48</v>
      </c>
    </row>
    <row r="135" spans="1:9" ht="15" customHeight="1">
      <c r="A135" s="133" t="s">
        <v>114</v>
      </c>
      <c r="B135" s="31" t="s">
        <v>115</v>
      </c>
      <c r="C135" s="74">
        <f>4737.5-C136</f>
        <v>4221.9188000000004</v>
      </c>
      <c r="D135" s="40" t="s">
        <v>59</v>
      </c>
      <c r="E135" s="50" t="s">
        <v>116</v>
      </c>
      <c r="F135" s="1"/>
      <c r="G135" s="21">
        <v>0.499</v>
      </c>
      <c r="H135" s="53" t="s">
        <v>57</v>
      </c>
      <c r="I135" s="109">
        <v>48</v>
      </c>
    </row>
    <row r="136" spans="1:9" ht="15" customHeight="1">
      <c r="A136" s="133" t="s">
        <v>117</v>
      </c>
      <c r="B136" s="31" t="s">
        <v>115</v>
      </c>
      <c r="C136" s="74">
        <f>95.478*2.7*2</f>
        <v>515.58119999999997</v>
      </c>
      <c r="D136" s="41">
        <f>SUM(C133:C138)</f>
        <v>11601.2</v>
      </c>
      <c r="E136" s="4" t="s">
        <v>118</v>
      </c>
      <c r="F136" s="1"/>
      <c r="G136" s="56">
        <v>1.9E-2</v>
      </c>
      <c r="H136" s="96" t="s">
        <v>68</v>
      </c>
      <c r="I136" s="113"/>
    </row>
    <row r="137" spans="1:9" ht="15" customHeight="1">
      <c r="A137" s="133" t="s">
        <v>119</v>
      </c>
      <c r="B137" s="31" t="s">
        <v>115</v>
      </c>
      <c r="C137" s="74">
        <v>1296.9000000000001</v>
      </c>
      <c r="D137" s="41"/>
      <c r="E137" s="52" t="s">
        <v>120</v>
      </c>
      <c r="F137" s="1"/>
      <c r="G137" s="123">
        <v>0.499</v>
      </c>
      <c r="H137" s="124" t="s">
        <v>57</v>
      </c>
      <c r="I137" s="125">
        <v>48</v>
      </c>
    </row>
    <row r="138" spans="1:9" ht="15" customHeight="1" thickBot="1">
      <c r="A138" s="141" t="s">
        <v>121</v>
      </c>
      <c r="B138" s="39" t="s">
        <v>122</v>
      </c>
      <c r="C138" s="122">
        <f>1488+3132</f>
        <v>4620</v>
      </c>
      <c r="D138" s="23"/>
      <c r="E138" s="127"/>
      <c r="F138" s="1"/>
      <c r="G138" s="126"/>
      <c r="H138" s="126"/>
      <c r="I138" s="130"/>
    </row>
    <row r="139" spans="1:9" ht="15" customHeight="1" thickTop="1">
      <c r="F139" s="1"/>
    </row>
    <row r="140" spans="1:9" ht="15" customHeight="1">
      <c r="C140" s="129" t="s">
        <v>123</v>
      </c>
      <c r="D140" s="57" t="s">
        <v>123</v>
      </c>
      <c r="F140" s="1"/>
    </row>
    <row r="141" spans="1:9" ht="15" customHeight="1">
      <c r="C141" s="46">
        <f>SUM(C6:C140)</f>
        <v>14789.410000000002</v>
      </c>
      <c r="D141" s="92">
        <f>SUM(D6:D140)</f>
        <v>14789.41</v>
      </c>
      <c r="F141" s="1"/>
    </row>
    <row r="142" spans="1:9" ht="15" customHeight="1"/>
  </sheetData>
  <mergeCells count="13">
    <mergeCell ref="K4:K5"/>
    <mergeCell ref="A2:E2"/>
    <mergeCell ref="A3:C3"/>
    <mergeCell ref="D3:D4"/>
    <mergeCell ref="E3:E4"/>
    <mergeCell ref="A6:B6"/>
    <mergeCell ref="A66:B66"/>
    <mergeCell ref="A83:B83"/>
    <mergeCell ref="A133:B133"/>
    <mergeCell ref="A13:B13"/>
    <mergeCell ref="A52:B52"/>
    <mergeCell ref="A39:B39"/>
    <mergeCell ref="A27:B27"/>
  </mergeCells>
  <phoneticPr fontId="6" type="noConversion"/>
  <printOptions horizontalCentered="1" verticalCentered="1"/>
  <pageMargins left="0" right="0" top="0" bottom="0" header="0" footer="0"/>
  <pageSetup paperSize="9" scale="44" orientation="portrait" horizontalDpi="4294967292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89CA63-D591-409E-B8C6-7E3CC7FFAA19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8FAB569E-5279-4232-8D72-BFE32EC977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859F4C-8E63-42B9-BE1C-AFD74E16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vigorelli</vt:lpstr>
      <vt:lpstr>vigorelli!Area_stampa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2026-06-12T10:34:12Z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