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Farina Giulio\GIULIO\4 gestione impianti\Supervisione BU\pulizie\a_programmazione_gestione\Capitolato-contratto-canoni\2019 nuovo appalto\gara mediata\2020_05_24 gara\schede impianto gara\"/>
    </mc:Choice>
  </mc:AlternateContent>
  <xr:revisionPtr revIDLastSave="0" documentId="13_ncr:1_{CC0F8607-ABB2-452A-A72F-DD102A499F44}" xr6:coauthVersionLast="47" xr6:coauthVersionMax="47" xr10:uidLastSave="{00000000-0000-0000-0000-000000000000}"/>
  <bookViews>
    <workbookView xWindow="-120" yWindow="-120" windowWidth="24240" windowHeight="13140" xr2:uid="{7D0BF831-DC67-4396-A75D-949A6903AEC6}"/>
  </bookViews>
  <sheets>
    <sheet name="washington" sheetId="49" r:id="rId1"/>
  </sheets>
  <definedNames>
    <definedName name="_xlnm._FilterDatabase" localSheetId="0" hidden="1">washington!$A$6:$I$87</definedName>
    <definedName name="_xlnm.Print_Area" localSheetId="0">washington!$A$2:$K$90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49" l="1"/>
  <c r="C10" i="49"/>
  <c r="C58" i="49"/>
  <c r="D64" i="49" s="1"/>
  <c r="C11" i="49"/>
  <c r="D86" i="49"/>
  <c r="C29" i="49"/>
  <c r="D78" i="49"/>
  <c r="D35" i="49"/>
  <c r="D49" i="49"/>
  <c r="C90" i="49" l="1"/>
  <c r="D10" i="49"/>
  <c r="D90" i="4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C10" authorId="0" shapeId="0" xr:uid="{00000000-0006-0000-2300-000001000000}">
      <text>
        <r>
          <rPr>
            <sz val="9"/>
            <color indexed="81"/>
            <rFont val="Tahoma"/>
            <family val="2"/>
          </rPr>
          <t>lato reception e fronte carraio</t>
        </r>
      </text>
    </comment>
    <comment ref="B15" authorId="0" shapeId="0" xr:uid="{00000000-0006-0000-2300-000002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" authorId="0" shapeId="0" xr:uid="{00000000-0006-0000-2300-000003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" authorId="0" shapeId="0" xr:uid="{00000000-0006-0000-2300-000004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9" authorId="0" shapeId="0" xr:uid="{00000000-0006-0000-2300-000005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0" authorId="0" shapeId="0" xr:uid="{00000000-0006-0000-2300-000006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" authorId="0" shapeId="0" xr:uid="{00000000-0006-0000-2300-000007000000}">
      <text>
        <r>
          <rPr>
            <b/>
            <sz val="9"/>
            <color indexed="81"/>
            <rFont val="Tahoma"/>
            <family val="2"/>
          </rPr>
          <t>lato caldaia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5" authorId="0" shapeId="0" xr:uid="{00000000-0006-0000-2300-000008000000}">
      <text>
        <r>
          <rPr>
            <sz val="9"/>
            <color indexed="81"/>
            <rFont val="Tahoma"/>
            <family val="2"/>
          </rPr>
          <t xml:space="preserve">lato via washington
</t>
        </r>
      </text>
    </comment>
    <comment ref="B45" authorId="0" shapeId="0" xr:uid="{00000000-0006-0000-2300-000009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6" authorId="0" shapeId="0" xr:uid="{00000000-0006-0000-2300-00000A000000}">
      <text>
        <r>
          <rPr>
            <b/>
            <sz val="9"/>
            <color indexed="81"/>
            <rFont val="Tahoma"/>
            <family val="2"/>
          </rPr>
          <t>lato via caboto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6" authorId="0" shapeId="0" xr:uid="{00000000-0006-0000-2300-00000B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1" authorId="0" shapeId="0" xr:uid="{00000000-0006-0000-2300-00000C000000}">
      <text>
        <r>
          <rPr>
            <b/>
            <sz val="9"/>
            <color indexed="81"/>
            <rFont val="Tahoma"/>
            <family val="2"/>
          </rPr>
          <t>terra rossa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<sst xmlns="http://schemas.openxmlformats.org/spreadsheetml/2006/main" count="253" uniqueCount="107">
  <si>
    <t>Centro Sportivo  "Washington"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</si>
  <si>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</si>
  <si>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</si>
  <si>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</si>
  <si>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</si>
  <si>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</si>
  <si>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</si>
  <si>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</si>
  <si>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</si>
  <si>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</si>
  <si>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</si>
  <si>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</si>
  <si>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</si>
  <si>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volta/sett.</t>
  </si>
  <si>
    <t>ESTERNE</t>
  </si>
  <si>
    <t>Eliminazione erbe infestanti</t>
  </si>
  <si>
    <t>una volta al trimestre</t>
  </si>
  <si>
    <t>Viali accesso</t>
  </si>
  <si>
    <t>asfalto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</si>
  <si>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</si>
  <si>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</si>
  <si>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Aiuole  zone a verde </t>
  </si>
  <si>
    <t>verde</t>
  </si>
  <si>
    <t xml:space="preserve"> TOT MQ</t>
  </si>
  <si>
    <t>Scopatura man. o mecc. esterni da foglie ecc.</t>
  </si>
  <si>
    <t>Camminamento di servizio</t>
  </si>
  <si>
    <t>sterrrato</t>
  </si>
  <si>
    <t xml:space="preserve">Aspirazione zerbini / tappeti </t>
  </si>
  <si>
    <t>N. 2 porticati</t>
  </si>
  <si>
    <t>cemento</t>
  </si>
  <si>
    <t>Spolveratura arredI  ( sedie, cestini ,tavoli ecc.)</t>
  </si>
  <si>
    <t>una vota/sett.</t>
  </si>
  <si>
    <t>Lavaggio arredI ( sedie, cestini ,tavoli ecc.)</t>
  </si>
  <si>
    <t>una volta/mese</t>
  </si>
  <si>
    <t>CORRIDOI  / UFFICI AL PUBLICO</t>
  </si>
  <si>
    <t>Eliminazione Ragnatele</t>
  </si>
  <si>
    <t>Atrio ingresso</t>
  </si>
  <si>
    <t>ceramica</t>
  </si>
  <si>
    <t>UFFICI</t>
  </si>
  <si>
    <t>Custodia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</si>
  <si>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</si>
  <si>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</si>
  <si>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</si>
  <si>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</si>
  <si>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</si>
  <si>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</si>
  <si>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Disimpegno spogliatoi servizi  F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</si>
  <si>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</si>
  <si>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</si>
  <si>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</si>
  <si>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</si>
  <si>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</si>
  <si>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</si>
  <si>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TOT MQ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</si>
  <si>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</si>
  <si>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</si>
  <si>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</si>
  <si>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</si>
  <si>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</si>
  <si>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</si>
  <si>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</si>
  <si>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LOCALI  NON APERTI AL PUBBLICO</t>
  </si>
  <si>
    <t>Ufficio  direttore  coordinatore</t>
  </si>
  <si>
    <t>Disimpegno personale ( ex mensa)</t>
  </si>
  <si>
    <t>LOCALI  NON</t>
  </si>
  <si>
    <t xml:space="preserve">Magazzino </t>
  </si>
  <si>
    <t>gres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</si>
  <si>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</si>
  <si>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</si>
  <si>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Spolveratura porte</t>
  </si>
  <si>
    <t>Spolveratura ad umido arredI, suppellettili ed apparecchiature (telefoni/PC)  e suppellettili altezza uomo</t>
  </si>
  <si>
    <t>SPOGLIATOI</t>
  </si>
  <si>
    <t>Lavaggio pilette / griglie pavimenti</t>
  </si>
  <si>
    <t>Spogliatoi tennis F</t>
  </si>
  <si>
    <t>Lavaggio a fondo pavimenti</t>
  </si>
  <si>
    <t>Spogliatoi tennis M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</si>
  <si>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</si>
  <si>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</si>
  <si>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</si>
  <si>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DOCCE / SERVIZI IGIENICI</t>
  </si>
  <si>
    <t>Locali docce F</t>
  </si>
  <si>
    <t>Lavaggio manuale pavimenti</t>
  </si>
  <si>
    <t>Locali docce M</t>
  </si>
  <si>
    <t>DOCCE</t>
  </si>
  <si>
    <t>SERVIZI</t>
  </si>
  <si>
    <t>Pulizia e disinfezione superfici piastrellate verticali</t>
  </si>
  <si>
    <t>Servizi tennis F</t>
  </si>
  <si>
    <t>Servizi tennis M</t>
  </si>
  <si>
    <t>Pulizia e disinfezione rubinetterie e sanitari</t>
  </si>
  <si>
    <t>PALESTRE E CAMPI COPERTI</t>
  </si>
  <si>
    <t>Campi tennis n.3</t>
  </si>
  <si>
    <t>terra rossa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</si>
  <si>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</si>
  <si>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</si>
  <si>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</si>
  <si>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</si>
  <si>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</si>
  <si>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 xml:space="preserve">Pulizia battiscopa, caloriferi-fancoil,  griglie termoventilazione, davanzali </t>
  </si>
  <si>
    <t>Spolveratura attrezzi / panche</t>
  </si>
  <si>
    <t>Risanamento arredi (attrezzi - macchine / panche)</t>
  </si>
  <si>
    <t>CAMPI SCOPERTI</t>
  </si>
  <si>
    <t xml:space="preserve">CAMPI </t>
  </si>
  <si>
    <t xml:space="preserve"> SCOPERTI</t>
  </si>
  <si>
    <t>Lavaggio manuale o meccanico pavimenti di campi in resina, gomma sportiva o cemento</t>
  </si>
  <si>
    <t>Lavaggio a fondo pavimenti di campi in resina, gomma sportiva o cemento</t>
  </si>
  <si>
    <t>Lavaggio arredo  ( pachina giocatori,sedie, tavoli, ecc.)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</si>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</sst>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7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1"/>
      <color theme="1"/>
      <name val="Arial"/>
      <family val="2"/>
    </font>
    <font>
      <sz val="11"/>
      <color theme="1" tint="0.249977111117893"/>
      <name val="Arial"/>
      <family val="2"/>
    </font>
    <font>
      <b/>
      <sz val="9"/>
      <color theme="1"/>
      <name val="Arial"/>
      <family val="2"/>
    </font>
    <font>
      <b/>
      <sz val="8"/>
      <color theme="1" tint="0.249977111117893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22">
    <xf numFmtId="0" fontId="0" fillId="0" borderId="0" xfId="0"/>
    <xf numFmtId="0" fontId="7" fillId="0" borderId="0" xfId="0" applyFont="1" applyAlignment="1">
      <alignment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7" fillId="4" borderId="11" xfId="0" applyFont="1" applyFill="1" applyBorder="1" applyAlignment="1">
      <alignment vertical="center" wrapText="1"/>
    </xf>
    <xf numFmtId="0" fontId="14" fillId="6" borderId="11" xfId="0" applyFont="1" applyFill="1" applyBorder="1" applyAlignment="1">
      <alignment vertical="center" wrapText="1"/>
    </xf>
    <xf numFmtId="0" fontId="19" fillId="4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0" xfId="0" applyNumberFormat="1"/>
    <xf numFmtId="164" fontId="16" fillId="3" borderId="5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0" fillId="0" borderId="23" xfId="0" applyBorder="1"/>
    <xf numFmtId="0" fontId="0" fillId="4" borderId="0" xfId="0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25" fillId="0" borderId="0" xfId="0" applyFont="1"/>
    <xf numFmtId="0" fontId="26" fillId="0" borderId="0" xfId="0" applyFont="1"/>
    <xf numFmtId="0" fontId="7" fillId="0" borderId="0" xfId="0" applyFont="1"/>
    <xf numFmtId="0" fontId="21" fillId="0" borderId="0" xfId="0" applyFont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/>
    <xf numFmtId="2" fontId="23" fillId="2" borderId="1" xfId="0" applyNumberFormat="1" applyFont="1" applyFill="1" applyBorder="1"/>
    <xf numFmtId="0" fontId="28" fillId="0" borderId="0" xfId="0" applyFont="1" applyAlignment="1">
      <alignment vertical="center" wrapText="1"/>
    </xf>
    <xf numFmtId="0" fontId="29" fillId="0" borderId="4" xfId="0" applyFont="1" applyBorder="1"/>
    <xf numFmtId="0" fontId="2" fillId="0" borderId="6" xfId="0" applyFont="1" applyBorder="1" applyAlignment="1">
      <alignment horizontal="left" vertical="center" wrapText="1"/>
    </xf>
    <xf numFmtId="0" fontId="7" fillId="5" borderId="11" xfId="0" applyFont="1" applyFill="1" applyBorder="1" applyAlignment="1">
      <alignment vertical="center" wrapText="1"/>
    </xf>
    <xf numFmtId="0" fontId="7" fillId="8" borderId="11" xfId="0" applyFont="1" applyFill="1" applyBorder="1" applyAlignment="1">
      <alignment vertical="center" wrapText="1"/>
    </xf>
    <xf numFmtId="0" fontId="14" fillId="5" borderId="11" xfId="0" applyFont="1" applyFill="1" applyBorder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7" borderId="11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vertical="center" wrapText="1"/>
    </xf>
    <xf numFmtId="0" fontId="17" fillId="5" borderId="12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5" fillId="0" borderId="8" xfId="0" applyNumberFormat="1" applyFont="1" applyBorder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/>
    </xf>
    <xf numFmtId="2" fontId="15" fillId="0" borderId="26" xfId="0" applyNumberFormat="1" applyFont="1" applyBorder="1" applyAlignment="1">
      <alignment horizontal="center" vertical="top" wrapText="1"/>
    </xf>
    <xf numFmtId="2" fontId="13" fillId="0" borderId="8" xfId="0" applyNumberFormat="1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 wrapText="1"/>
    </xf>
    <xf numFmtId="2" fontId="7" fillId="0" borderId="0" xfId="0" applyNumberFormat="1" applyFont="1"/>
    <xf numFmtId="2" fontId="13" fillId="0" borderId="27" xfId="0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right" vertical="center"/>
    </xf>
    <xf numFmtId="2" fontId="7" fillId="0" borderId="0" xfId="0" quotePrefix="1" applyNumberFormat="1" applyFont="1" applyAlignment="1">
      <alignment horizontal="right" vertical="center"/>
    </xf>
    <xf numFmtId="2" fontId="21" fillId="0" borderId="0" xfId="0" applyNumberFormat="1" applyFont="1" applyAlignment="1">
      <alignment horizontal="center" vertical="center" wrapText="1"/>
    </xf>
    <xf numFmtId="2" fontId="7" fillId="0" borderId="0" xfId="1" quotePrefix="1" applyNumberFormat="1" applyFont="1" applyAlignment="1">
      <alignment horizontal="right" vertical="center"/>
    </xf>
    <xf numFmtId="2" fontId="25" fillId="0" borderId="0" xfId="0" applyNumberFormat="1" applyFont="1"/>
    <xf numFmtId="2" fontId="27" fillId="0" borderId="3" xfId="0" applyNumberFormat="1" applyFont="1" applyBorder="1" applyAlignment="1">
      <alignment horizontal="center" vertical="center"/>
    </xf>
    <xf numFmtId="2" fontId="26" fillId="0" borderId="0" xfId="0" applyNumberFormat="1" applyFont="1"/>
    <xf numFmtId="2" fontId="13" fillId="0" borderId="26" xfId="0" applyNumberFormat="1" applyFont="1" applyBorder="1" applyAlignment="1">
      <alignment horizontal="center"/>
    </xf>
    <xf numFmtId="2" fontId="28" fillId="0" borderId="0" xfId="0" applyNumberFormat="1" applyFont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/>
    </xf>
    <xf numFmtId="2" fontId="13" fillId="0" borderId="23" xfId="0" applyNumberFormat="1" applyFont="1" applyBorder="1" applyAlignment="1">
      <alignment horizontal="center"/>
    </xf>
    <xf numFmtId="2" fontId="29" fillId="0" borderId="0" xfId="0" applyNumberFormat="1" applyFont="1"/>
    <xf numFmtId="2" fontId="29" fillId="0" borderId="4" xfId="0" applyNumberFormat="1" applyFont="1" applyBorder="1"/>
    <xf numFmtId="2" fontId="11" fillId="3" borderId="0" xfId="0" applyNumberFormat="1" applyFont="1" applyFill="1" applyAlignment="1">
      <alignment horizontal="center"/>
    </xf>
    <xf numFmtId="0" fontId="7" fillId="5" borderId="13" xfId="0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32" fillId="0" borderId="14" xfId="0" applyFont="1" applyBorder="1"/>
    <xf numFmtId="1" fontId="6" fillId="0" borderId="15" xfId="1" applyNumberFormat="1" applyFont="1" applyBorder="1" applyAlignment="1">
      <alignment horizontal="right" vertical="center"/>
    </xf>
    <xf numFmtId="1" fontId="6" fillId="0" borderId="22" xfId="1" applyNumberFormat="1" applyFont="1" applyBorder="1" applyAlignment="1">
      <alignment horizontal="right" vertical="center"/>
    </xf>
    <xf numFmtId="0" fontId="32" fillId="0" borderId="15" xfId="0" applyFont="1" applyBorder="1"/>
    <xf numFmtId="1" fontId="6" fillId="0" borderId="24" xfId="1" applyNumberFormat="1" applyFont="1" applyBorder="1" applyAlignment="1">
      <alignment horizontal="right" vertical="center"/>
    </xf>
    <xf numFmtId="0" fontId="32" fillId="0" borderId="3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4" fontId="33" fillId="0" borderId="16" xfId="0" applyNumberFormat="1" applyFont="1" applyBorder="1" applyAlignment="1">
      <alignment horizontal="right" vertical="center"/>
    </xf>
    <xf numFmtId="0" fontId="32" fillId="0" borderId="4" xfId="0" applyFont="1" applyBorder="1" applyAlignment="1">
      <alignment horizontal="center" vertical="center"/>
    </xf>
    <xf numFmtId="164" fontId="33" fillId="0" borderId="14" xfId="0" applyNumberFormat="1" applyFont="1" applyBorder="1" applyAlignment="1">
      <alignment horizontal="right" vertical="center"/>
    </xf>
    <xf numFmtId="164" fontId="33" fillId="0" borderId="17" xfId="0" applyNumberFormat="1" applyFont="1" applyBorder="1" applyAlignment="1">
      <alignment horizontal="right" vertical="center" wrapText="1"/>
    </xf>
    <xf numFmtId="164" fontId="33" fillId="0" borderId="20" xfId="0" applyNumberFormat="1" applyFont="1" applyBorder="1" applyAlignment="1">
      <alignment horizontal="right" vertical="center"/>
    </xf>
    <xf numFmtId="164" fontId="33" fillId="0" borderId="11" xfId="0" applyNumberFormat="1" applyFont="1" applyBorder="1" applyAlignment="1">
      <alignment horizontal="right" vertical="center"/>
    </xf>
    <xf numFmtId="164" fontId="33" fillId="0" borderId="19" xfId="0" applyNumberFormat="1" applyFont="1" applyBorder="1" applyAlignment="1">
      <alignment horizontal="right" vertical="center"/>
    </xf>
    <xf numFmtId="164" fontId="33" fillId="0" borderId="13" xfId="0" applyNumberFormat="1" applyFont="1" applyBorder="1" applyAlignment="1">
      <alignment horizontal="right" vertical="center"/>
    </xf>
    <xf numFmtId="164" fontId="34" fillId="0" borderId="24" xfId="1" applyNumberFormat="1" applyFont="1" applyBorder="1" applyAlignment="1">
      <alignment horizontal="right" vertical="center"/>
    </xf>
    <xf numFmtId="1" fontId="6" fillId="0" borderId="18" xfId="1" applyNumberFormat="1" applyFont="1" applyBorder="1" applyAlignment="1">
      <alignment horizontal="right" vertical="center"/>
    </xf>
    <xf numFmtId="164" fontId="34" fillId="0" borderId="25" xfId="1" applyNumberFormat="1" applyFont="1" applyBorder="1" applyAlignment="1">
      <alignment horizontal="right" vertical="center"/>
    </xf>
    <xf numFmtId="1" fontId="32" fillId="0" borderId="25" xfId="0" applyNumberFormat="1" applyFont="1" applyBorder="1"/>
    <xf numFmtId="164" fontId="34" fillId="0" borderId="32" xfId="1" applyNumberFormat="1" applyFont="1" applyBorder="1" applyAlignment="1">
      <alignment horizontal="right" vertical="center"/>
    </xf>
    <xf numFmtId="164" fontId="33" fillId="0" borderId="32" xfId="0" applyNumberFormat="1" applyFont="1" applyBorder="1" applyAlignment="1">
      <alignment horizontal="right" vertical="center"/>
    </xf>
    <xf numFmtId="164" fontId="33" fillId="0" borderId="32" xfId="0" applyNumberFormat="1" applyFont="1" applyBorder="1" applyAlignment="1">
      <alignment horizontal="right" vertical="center" wrapText="1"/>
    </xf>
    <xf numFmtId="164" fontId="33" fillId="0" borderId="33" xfId="0" applyNumberFormat="1" applyFont="1" applyBorder="1" applyAlignment="1">
      <alignment horizontal="right" vertical="center"/>
    </xf>
    <xf numFmtId="164" fontId="33" fillId="0" borderId="34" xfId="0" applyNumberFormat="1" applyFont="1" applyBorder="1" applyAlignment="1">
      <alignment horizontal="right" vertical="center"/>
    </xf>
    <xf numFmtId="0" fontId="32" fillId="0" borderId="11" xfId="0" applyFont="1" applyBorder="1" applyAlignment="1">
      <alignment horizontal="center" vertical="center"/>
    </xf>
    <xf numFmtId="164" fontId="33" fillId="0" borderId="21" xfId="0" applyNumberFormat="1" applyFont="1" applyBorder="1" applyAlignment="1">
      <alignment horizontal="right" vertical="center"/>
    </xf>
    <xf numFmtId="0" fontId="35" fillId="9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0" fontId="26" fillId="0" borderId="38" xfId="0" applyFont="1" applyBorder="1"/>
    <xf numFmtId="0" fontId="7" fillId="0" borderId="38" xfId="1" applyFont="1" applyBorder="1" applyAlignment="1">
      <alignment vertical="center"/>
    </xf>
    <xf numFmtId="0" fontId="7" fillId="0" borderId="38" xfId="0" applyFont="1" applyBorder="1"/>
    <xf numFmtId="0" fontId="21" fillId="0" borderId="38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5" fillId="0" borderId="38" xfId="0" applyFont="1" applyBorder="1"/>
    <xf numFmtId="0" fontId="7" fillId="0" borderId="38" xfId="1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29" fillId="0" borderId="38" xfId="0" applyFont="1" applyBorder="1"/>
    <xf numFmtId="0" fontId="30" fillId="0" borderId="38" xfId="0" applyFont="1" applyBorder="1"/>
    <xf numFmtId="0" fontId="31" fillId="0" borderId="38" xfId="0" applyFont="1" applyBorder="1"/>
    <xf numFmtId="0" fontId="29" fillId="0" borderId="39" xfId="0" applyFont="1" applyBorder="1"/>
    <xf numFmtId="4" fontId="0" fillId="10" borderId="0" xfId="0" applyNumberFormat="1" applyFill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2" fontId="3" fillId="0" borderId="30" xfId="0" applyNumberFormat="1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50"/>
  </sheetPr>
  <dimension ref="A2:K91"/>
  <sheetViews>
    <sheetView showGridLines="0" tabSelected="1" workbookViewId="0">
      <selection activeCell="B12" sqref="B12"/>
    </sheetView>
  </sheetViews>
  <sheetFormatPr defaultRowHeight="15"/>
  <cols>
    <col min="1" max="1" width="43.28515625" customWidth="1"/>
    <col min="2" max="2" width="15.28515625" customWidth="1"/>
    <col min="3" max="3" width="9.140625" style="11"/>
    <col min="4" max="4" width="16.42578125" style="10" customWidth="1"/>
    <col min="5" max="5" width="86.85546875" customWidth="1"/>
    <col min="6" max="6" width="2.28515625" customWidth="1"/>
    <col min="7" max="7" width="17" style="15" customWidth="1"/>
    <col min="8" max="8" width="20" style="15" customWidth="1"/>
    <col min="9" max="9" width="11.5703125" customWidth="1"/>
    <col min="10" max="10" width="1.140625" customWidth="1"/>
  </cols>
  <sheetData>
    <row r="2" spans="1:11" ht="15" customHeight="1" thickBot="1">
      <c r="A2" s="114" t="s">
        <v>0</v>
      </c>
      <c r="B2" s="114"/>
      <c r="C2" s="114"/>
      <c r="D2" s="114"/>
      <c r="E2" s="114"/>
    </row>
    <row r="3" spans="1:11" ht="86.25">
      <c r="A3" s="115" t="s">
        <v>1</v>
      </c>
      <c r="B3" s="116"/>
      <c r="C3" s="117"/>
      <c r="D3" s="118" t="s">
        <v>2</v>
      </c>
      <c r="E3" s="120" t="s">
        <v>3</v>
      </c>
      <c r="F3" s="9"/>
      <c r="G3" s="12" t="s">
        <v>4</v>
      </c>
      <c r="H3" s="12" t="s">
        <v>4</v>
      </c>
      <c r="I3" s="2" t="s">
        <v>5</v>
      </c>
      <c r="K3" s="93" t="s">
        <v>6</v>
      </c>
    </row>
    <row r="4" spans="1:11" ht="15" customHeight="1">
      <c r="A4" s="95" t="s">
        <v>7</v>
      </c>
      <c r="B4" s="33" t="s">
        <v>8</v>
      </c>
      <c r="C4" s="96" t="s">
        <v>9</v>
      </c>
      <c r="D4" s="119"/>
      <c r="E4" s="121"/>
      <c r="F4" s="9"/>
      <c r="G4" s="13"/>
      <c r="H4" s="13"/>
      <c r="K4" s="109">
        <v>614.49178744310439</v>
      </c>
    </row>
    <row r="5" spans="1:11" ht="15" customHeight="1" thickBot="1">
      <c r="A5" s="17"/>
      <c r="G5" s="14"/>
      <c r="H5" s="14"/>
      <c r="K5" s="109"/>
    </row>
    <row r="6" spans="1:11" ht="15" customHeight="1" thickTop="1">
      <c r="A6" s="110" t="s">
        <v>10</v>
      </c>
      <c r="B6" s="111"/>
      <c r="C6" s="48" t="s">
        <v>9</v>
      </c>
      <c r="D6" s="46" t="s">
        <v>11</v>
      </c>
      <c r="E6" s="3" t="s">
        <v>12</v>
      </c>
      <c r="F6" s="1"/>
      <c r="G6" s="76">
        <v>1</v>
      </c>
      <c r="H6" s="72" t="s">
        <v>13</v>
      </c>
      <c r="I6" s="67">
        <v>48</v>
      </c>
    </row>
    <row r="7" spans="1:11" ht="15" customHeight="1">
      <c r="A7" s="97"/>
      <c r="B7" s="22"/>
      <c r="C7" s="57"/>
      <c r="D7" s="26" t="s">
        <v>14</v>
      </c>
      <c r="E7" s="5" t="s">
        <v>15</v>
      </c>
      <c r="F7" s="1"/>
      <c r="G7" s="86">
        <v>7.6999999999999999E-2</v>
      </c>
      <c r="H7" s="91" t="s">
        <v>16</v>
      </c>
      <c r="I7" s="68">
        <v>48</v>
      </c>
    </row>
    <row r="8" spans="1:11" ht="15" customHeight="1">
      <c r="A8" s="98" t="s">
        <v>17</v>
      </c>
      <c r="B8" s="20" t="s">
        <v>18</v>
      </c>
      <c r="C8" s="51">
        <v>52.9</v>
      </c>
      <c r="D8" s="27"/>
      <c r="E8" s="34" t="s">
        <v>19</v>
      </c>
      <c r="F8" s="1"/>
      <c r="G8" s="86">
        <v>7</v>
      </c>
      <c r="H8" s="91" t="s">
        <v>20</v>
      </c>
      <c r="I8" s="68">
        <v>48</v>
      </c>
    </row>
    <row r="9" spans="1:11" ht="15" customHeight="1">
      <c r="A9" s="99" t="s">
        <v>21</v>
      </c>
      <c r="B9" s="23" t="s">
        <v>22</v>
      </c>
      <c r="C9" s="49">
        <v>220</v>
      </c>
      <c r="D9" s="25" t="s">
        <v>23</v>
      </c>
      <c r="E9" s="35" t="s">
        <v>24</v>
      </c>
      <c r="F9" s="1"/>
      <c r="G9" s="86">
        <v>7</v>
      </c>
      <c r="H9" s="91" t="s">
        <v>20</v>
      </c>
      <c r="I9" s="68">
        <v>48</v>
      </c>
    </row>
    <row r="10" spans="1:11" ht="15" customHeight="1">
      <c r="A10" s="99" t="s">
        <v>25</v>
      </c>
      <c r="B10" s="23" t="s">
        <v>26</v>
      </c>
      <c r="C10" s="49">
        <f>71.3+168</f>
        <v>239.3</v>
      </c>
      <c r="D10" s="26">
        <f>SUM(C6:C12)</f>
        <v>637.5</v>
      </c>
      <c r="E10" s="35" t="s">
        <v>27</v>
      </c>
      <c r="F10" s="1"/>
      <c r="G10" s="87">
        <v>7</v>
      </c>
      <c r="H10" s="91" t="s">
        <v>20</v>
      </c>
      <c r="I10" s="68">
        <v>48</v>
      </c>
    </row>
    <row r="11" spans="1:11" ht="15" customHeight="1">
      <c r="A11" s="99" t="s">
        <v>28</v>
      </c>
      <c r="B11" s="23" t="s">
        <v>29</v>
      </c>
      <c r="C11" s="49">
        <f>62.3+63</f>
        <v>125.3</v>
      </c>
      <c r="D11" s="26"/>
      <c r="E11" s="37" t="s">
        <v>30</v>
      </c>
      <c r="F11" s="1"/>
      <c r="G11" s="86">
        <v>1</v>
      </c>
      <c r="H11" s="91" t="s">
        <v>31</v>
      </c>
      <c r="I11" s="68">
        <v>48</v>
      </c>
    </row>
    <row r="12" spans="1:11" ht="15" customHeight="1" thickBot="1">
      <c r="A12" s="99"/>
      <c r="B12" s="23"/>
      <c r="C12" s="49"/>
      <c r="D12" s="50"/>
      <c r="E12" s="37" t="s">
        <v>32</v>
      </c>
      <c r="F12" s="1"/>
      <c r="G12" s="74">
        <v>0.23300000000000001</v>
      </c>
      <c r="H12" s="75" t="s">
        <v>33</v>
      </c>
      <c r="I12" s="69">
        <v>48</v>
      </c>
    </row>
    <row r="13" spans="1:11" ht="15" customHeight="1" thickTop="1">
      <c r="A13" s="110" t="s">
        <v>34</v>
      </c>
      <c r="B13" s="111"/>
      <c r="C13" s="48" t="s">
        <v>9</v>
      </c>
      <c r="D13" s="47"/>
      <c r="E13" s="3" t="s">
        <v>35</v>
      </c>
      <c r="F13" s="1"/>
      <c r="G13" s="76">
        <v>1</v>
      </c>
      <c r="H13" s="72" t="s">
        <v>31</v>
      </c>
      <c r="I13" s="67">
        <v>48</v>
      </c>
    </row>
    <row r="14" spans="1:11" ht="15" customHeight="1">
      <c r="A14" s="100"/>
      <c r="B14" s="24"/>
      <c r="C14" s="53"/>
      <c r="D14" s="47"/>
      <c r="E14" s="34" t="s">
        <v>19</v>
      </c>
      <c r="F14" s="1"/>
      <c r="G14" s="87">
        <v>7</v>
      </c>
      <c r="H14" s="91" t="s">
        <v>20</v>
      </c>
      <c r="I14" s="70">
        <v>48</v>
      </c>
    </row>
    <row r="15" spans="1:11" ht="15" customHeight="1">
      <c r="A15" s="98" t="s">
        <v>36</v>
      </c>
      <c r="B15" s="20" t="s">
        <v>37</v>
      </c>
      <c r="C15" s="51">
        <v>114.6</v>
      </c>
      <c r="D15" s="25" t="s">
        <v>38</v>
      </c>
      <c r="E15" s="35" t="s">
        <v>27</v>
      </c>
      <c r="F15" s="1"/>
      <c r="G15" s="86">
        <v>7</v>
      </c>
      <c r="H15" s="91" t="s">
        <v>20</v>
      </c>
      <c r="I15" s="70">
        <v>48</v>
      </c>
    </row>
    <row r="16" spans="1:11" ht="15" customHeight="1">
      <c r="A16" s="98" t="s">
        <v>39</v>
      </c>
      <c r="B16" s="20" t="s">
        <v>37</v>
      </c>
      <c r="C16" s="51">
        <v>23</v>
      </c>
      <c r="D16" s="25" t="s">
        <v>40</v>
      </c>
      <c r="E16" s="35" t="s">
        <v>41</v>
      </c>
      <c r="F16" s="1"/>
      <c r="G16" s="86">
        <v>7</v>
      </c>
      <c r="H16" s="91" t="s">
        <v>20</v>
      </c>
      <c r="I16" s="70">
        <v>48</v>
      </c>
    </row>
    <row r="17" spans="1:9" ht="15" customHeight="1">
      <c r="A17" s="99"/>
      <c r="B17" s="23"/>
      <c r="C17" s="49"/>
      <c r="D17" s="25" t="s">
        <v>42</v>
      </c>
      <c r="E17" s="35" t="s">
        <v>43</v>
      </c>
      <c r="F17" s="1"/>
      <c r="G17" s="86">
        <v>3</v>
      </c>
      <c r="H17" s="91" t="s">
        <v>44</v>
      </c>
      <c r="I17" s="70">
        <v>48</v>
      </c>
    </row>
    <row r="18" spans="1:9" ht="15" customHeight="1">
      <c r="A18" s="99"/>
      <c r="B18" s="23"/>
      <c r="C18" s="49"/>
      <c r="D18" s="25"/>
      <c r="E18" s="4" t="s">
        <v>45</v>
      </c>
      <c r="F18" s="1"/>
      <c r="G18" s="87">
        <v>7.6999999999999999E-2</v>
      </c>
      <c r="H18" s="91" t="s">
        <v>16</v>
      </c>
      <c r="I18" s="70">
        <v>48</v>
      </c>
    </row>
    <row r="19" spans="1:9" ht="15" customHeight="1">
      <c r="A19" s="99" t="s">
        <v>46</v>
      </c>
      <c r="B19" s="20" t="s">
        <v>37</v>
      </c>
      <c r="C19" s="49">
        <v>7.4</v>
      </c>
      <c r="D19" s="25" t="s">
        <v>47</v>
      </c>
      <c r="E19" s="34" t="s">
        <v>48</v>
      </c>
      <c r="F19" s="1"/>
      <c r="G19" s="87">
        <v>7</v>
      </c>
      <c r="H19" s="91" t="s">
        <v>20</v>
      </c>
      <c r="I19" s="70">
        <v>48</v>
      </c>
    </row>
    <row r="20" spans="1:9" ht="15" customHeight="1">
      <c r="A20" s="99"/>
      <c r="B20" s="23"/>
      <c r="C20" s="49"/>
      <c r="D20" s="25" t="s">
        <v>49</v>
      </c>
      <c r="E20" s="34" t="s">
        <v>50</v>
      </c>
      <c r="F20" s="1"/>
      <c r="G20" s="87">
        <v>1</v>
      </c>
      <c r="H20" s="91" t="s">
        <v>31</v>
      </c>
      <c r="I20" s="70">
        <v>48</v>
      </c>
    </row>
    <row r="21" spans="1:9" ht="15" customHeight="1">
      <c r="A21" s="99"/>
      <c r="B21" s="23"/>
      <c r="C21" s="49"/>
      <c r="D21" s="47"/>
      <c r="E21" s="37" t="s">
        <v>51</v>
      </c>
      <c r="F21" s="1"/>
      <c r="G21" s="87">
        <v>0.499</v>
      </c>
      <c r="H21" s="91" t="s">
        <v>52</v>
      </c>
      <c r="I21" s="70">
        <v>48</v>
      </c>
    </row>
    <row r="22" spans="1:9" ht="15" customHeight="1">
      <c r="A22" s="99"/>
      <c r="B22" s="23"/>
      <c r="C22" s="49"/>
      <c r="D22" s="25" t="s">
        <v>53</v>
      </c>
      <c r="E22" s="37" t="s">
        <v>54</v>
      </c>
      <c r="F22" s="1"/>
      <c r="G22" s="87">
        <v>7</v>
      </c>
      <c r="H22" s="91" t="s">
        <v>20</v>
      </c>
      <c r="I22" s="70">
        <v>48</v>
      </c>
    </row>
    <row r="23" spans="1:9" ht="15" customHeight="1">
      <c r="A23" s="99"/>
      <c r="B23" s="23"/>
      <c r="C23" s="49"/>
      <c r="D23" s="25">
        <f>SUM(C13:C26)</f>
        <v>145</v>
      </c>
      <c r="E23" s="6" t="s">
        <v>55</v>
      </c>
      <c r="F23" s="1"/>
      <c r="G23" s="87">
        <v>0.499</v>
      </c>
      <c r="H23" s="91" t="s">
        <v>52</v>
      </c>
      <c r="I23" s="70">
        <v>48</v>
      </c>
    </row>
    <row r="24" spans="1:9" ht="15" customHeight="1">
      <c r="A24" s="99"/>
      <c r="B24" s="23"/>
      <c r="C24" s="49"/>
      <c r="D24" s="47"/>
      <c r="E24" s="36" t="s">
        <v>56</v>
      </c>
      <c r="F24" s="1"/>
      <c r="G24" s="87">
        <v>0.23300000000000001</v>
      </c>
      <c r="H24" s="91" t="s">
        <v>57</v>
      </c>
      <c r="I24" s="70">
        <v>48</v>
      </c>
    </row>
    <row r="25" spans="1:9" ht="15" customHeight="1">
      <c r="A25" s="99"/>
      <c r="B25" s="23"/>
      <c r="C25" s="49"/>
      <c r="D25" s="47"/>
      <c r="E25" s="36" t="s">
        <v>58</v>
      </c>
      <c r="F25" s="1"/>
      <c r="G25" s="88">
        <v>7.6999999999999999E-2</v>
      </c>
      <c r="H25" s="91" t="s">
        <v>16</v>
      </c>
      <c r="I25" s="70">
        <v>48</v>
      </c>
    </row>
    <row r="26" spans="1:9" ht="15" customHeight="1" thickBot="1">
      <c r="A26" s="101"/>
      <c r="B26" s="28"/>
      <c r="C26" s="59"/>
      <c r="D26" s="47"/>
      <c r="E26" s="8" t="s">
        <v>59</v>
      </c>
      <c r="F26" s="1"/>
      <c r="G26" s="77">
        <v>1.9E-2</v>
      </c>
      <c r="H26" s="75" t="s">
        <v>60</v>
      </c>
      <c r="I26" s="69">
        <v>48</v>
      </c>
    </row>
    <row r="27" spans="1:9" ht="15" customHeight="1" thickTop="1">
      <c r="A27" s="110" t="s">
        <v>61</v>
      </c>
      <c r="B27" s="111"/>
      <c r="C27" s="48" t="s">
        <v>9</v>
      </c>
      <c r="D27" s="60"/>
      <c r="E27" s="3" t="s">
        <v>35</v>
      </c>
      <c r="F27" s="1"/>
      <c r="G27" s="78">
        <v>1</v>
      </c>
      <c r="H27" s="72" t="s">
        <v>13</v>
      </c>
      <c r="I27" s="70">
        <v>48</v>
      </c>
    </row>
    <row r="28" spans="1:9" ht="15" customHeight="1">
      <c r="A28" s="102"/>
      <c r="B28" s="21"/>
      <c r="C28" s="55"/>
      <c r="D28" s="27"/>
      <c r="E28" s="34" t="s">
        <v>19</v>
      </c>
      <c r="F28" s="1"/>
      <c r="G28" s="87">
        <v>7</v>
      </c>
      <c r="H28" s="91" t="s">
        <v>20</v>
      </c>
      <c r="I28" s="70">
        <v>48</v>
      </c>
    </row>
    <row r="29" spans="1:9" ht="15" customHeight="1">
      <c r="A29" s="103" t="s">
        <v>62</v>
      </c>
      <c r="B29" s="19" t="s">
        <v>37</v>
      </c>
      <c r="C29" s="54">
        <f>20-3</f>
        <v>17</v>
      </c>
      <c r="D29" s="27"/>
      <c r="E29" s="35" t="s">
        <v>41</v>
      </c>
      <c r="F29" s="1"/>
      <c r="G29" s="87">
        <v>7</v>
      </c>
      <c r="H29" s="91" t="s">
        <v>20</v>
      </c>
      <c r="I29" s="70">
        <v>48</v>
      </c>
    </row>
    <row r="30" spans="1:9" ht="15" customHeight="1">
      <c r="A30" s="104" t="s">
        <v>63</v>
      </c>
      <c r="B30" s="19" t="s">
        <v>37</v>
      </c>
      <c r="C30" s="52">
        <v>8</v>
      </c>
      <c r="D30" s="25" t="s">
        <v>64</v>
      </c>
      <c r="E30" s="35" t="s">
        <v>43</v>
      </c>
      <c r="F30" s="1"/>
      <c r="G30" s="87">
        <v>3</v>
      </c>
      <c r="H30" s="91" t="s">
        <v>44</v>
      </c>
      <c r="I30" s="70">
        <v>48</v>
      </c>
    </row>
    <row r="31" spans="1:9" ht="15" customHeight="1">
      <c r="A31" s="104" t="s">
        <v>65</v>
      </c>
      <c r="B31" s="18" t="s">
        <v>66</v>
      </c>
      <c r="C31" s="52">
        <v>23.5</v>
      </c>
      <c r="D31" s="25" t="s">
        <v>67</v>
      </c>
      <c r="E31" s="4" t="s">
        <v>45</v>
      </c>
      <c r="F31" s="1"/>
      <c r="G31" s="87">
        <v>7.6999999999999999E-2</v>
      </c>
      <c r="H31" s="91" t="s">
        <v>16</v>
      </c>
      <c r="I31" s="70">
        <v>48</v>
      </c>
    </row>
    <row r="32" spans="1:9" ht="15" customHeight="1">
      <c r="A32" s="104"/>
      <c r="B32" s="18"/>
      <c r="C32" s="57"/>
      <c r="D32" s="25" t="s">
        <v>42</v>
      </c>
      <c r="E32" s="34" t="s">
        <v>68</v>
      </c>
      <c r="F32" s="1"/>
      <c r="G32" s="87">
        <v>1</v>
      </c>
      <c r="H32" s="91" t="s">
        <v>13</v>
      </c>
      <c r="I32" s="70">
        <v>48</v>
      </c>
    </row>
    <row r="33" spans="1:9" ht="15" customHeight="1">
      <c r="A33" s="104"/>
      <c r="B33" s="21"/>
      <c r="C33" s="55"/>
      <c r="D33" s="27"/>
      <c r="E33" s="34" t="s">
        <v>50</v>
      </c>
      <c r="F33" s="1"/>
      <c r="G33" s="87">
        <v>1</v>
      </c>
      <c r="H33" s="91" t="s">
        <v>13</v>
      </c>
      <c r="I33" s="70">
        <v>48</v>
      </c>
    </row>
    <row r="34" spans="1:9" ht="15" customHeight="1">
      <c r="A34" s="102"/>
      <c r="B34" s="21"/>
      <c r="C34" s="55"/>
      <c r="D34" s="43" t="s">
        <v>23</v>
      </c>
      <c r="E34" s="37" t="s">
        <v>69</v>
      </c>
      <c r="F34" s="1"/>
      <c r="G34" s="87">
        <v>1</v>
      </c>
      <c r="H34" s="91" t="s">
        <v>13</v>
      </c>
      <c r="I34" s="70">
        <v>48</v>
      </c>
    </row>
    <row r="35" spans="1:9" ht="15" customHeight="1">
      <c r="A35" s="102"/>
      <c r="B35" s="21"/>
      <c r="C35" s="55"/>
      <c r="D35" s="43">
        <f>SUM(C27:C39)</f>
        <v>48.5</v>
      </c>
      <c r="E35" s="37" t="s">
        <v>70</v>
      </c>
      <c r="F35" s="1"/>
      <c r="G35" s="87">
        <v>7</v>
      </c>
      <c r="H35" s="91" t="s">
        <v>20</v>
      </c>
      <c r="I35" s="70">
        <v>48</v>
      </c>
    </row>
    <row r="36" spans="1:9" ht="15" customHeight="1">
      <c r="A36" s="102"/>
      <c r="B36" s="21"/>
      <c r="C36" s="55"/>
      <c r="D36" s="27"/>
      <c r="E36" s="6" t="s">
        <v>55</v>
      </c>
      <c r="F36" s="1"/>
      <c r="G36" s="87">
        <v>0.499</v>
      </c>
      <c r="H36" s="91" t="s">
        <v>52</v>
      </c>
      <c r="I36" s="70">
        <v>48</v>
      </c>
    </row>
    <row r="37" spans="1:9" ht="15" customHeight="1">
      <c r="A37" s="102"/>
      <c r="B37" s="21"/>
      <c r="C37" s="55"/>
      <c r="D37" s="27"/>
      <c r="E37" s="36" t="s">
        <v>56</v>
      </c>
      <c r="F37" s="1"/>
      <c r="G37" s="87">
        <v>0.499</v>
      </c>
      <c r="H37" s="91" t="s">
        <v>52</v>
      </c>
      <c r="I37" s="70">
        <v>48</v>
      </c>
    </row>
    <row r="38" spans="1:9" ht="15" customHeight="1">
      <c r="A38" s="102"/>
      <c r="B38" s="21"/>
      <c r="C38" s="55"/>
      <c r="D38" s="27"/>
      <c r="E38" s="36" t="s">
        <v>58</v>
      </c>
      <c r="F38" s="1"/>
      <c r="G38" s="89">
        <v>0.23300000000000001</v>
      </c>
      <c r="H38" s="91" t="s">
        <v>57</v>
      </c>
      <c r="I38" s="70">
        <v>48</v>
      </c>
    </row>
    <row r="39" spans="1:9" ht="15" customHeight="1" thickBot="1">
      <c r="A39" s="102"/>
      <c r="B39" s="21"/>
      <c r="C39" s="55"/>
      <c r="D39" s="61"/>
      <c r="E39" s="8" t="s">
        <v>59</v>
      </c>
      <c r="F39" s="1"/>
      <c r="G39" s="77">
        <v>1.9E-2</v>
      </c>
      <c r="H39" s="75" t="s">
        <v>60</v>
      </c>
      <c r="I39" s="69">
        <v>48</v>
      </c>
    </row>
    <row r="40" spans="1:9" ht="15" customHeight="1" thickTop="1">
      <c r="A40" s="110" t="s">
        <v>71</v>
      </c>
      <c r="B40" s="111"/>
      <c r="C40" s="45" t="s">
        <v>9</v>
      </c>
      <c r="D40" s="58"/>
      <c r="E40" s="3" t="s">
        <v>35</v>
      </c>
      <c r="F40" s="1"/>
      <c r="G40" s="79">
        <v>1</v>
      </c>
      <c r="H40" s="72" t="s">
        <v>13</v>
      </c>
      <c r="I40" s="70">
        <v>48</v>
      </c>
    </row>
    <row r="41" spans="1:9" ht="15" customHeight="1">
      <c r="A41" s="97"/>
      <c r="B41" s="22"/>
      <c r="C41" s="57"/>
      <c r="D41" s="27"/>
      <c r="E41" s="34" t="s">
        <v>19</v>
      </c>
      <c r="F41" s="1"/>
      <c r="G41" s="89">
        <v>7</v>
      </c>
      <c r="H41" s="91" t="s">
        <v>20</v>
      </c>
      <c r="I41" s="70">
        <v>48</v>
      </c>
    </row>
    <row r="42" spans="1:9" ht="15" customHeight="1">
      <c r="A42" s="97"/>
      <c r="B42" s="22"/>
      <c r="C42" s="57"/>
      <c r="D42" s="27"/>
      <c r="E42" s="35" t="s">
        <v>41</v>
      </c>
      <c r="F42" s="1"/>
      <c r="G42" s="89">
        <v>7</v>
      </c>
      <c r="H42" s="91" t="s">
        <v>20</v>
      </c>
      <c r="I42" s="70">
        <v>48</v>
      </c>
    </row>
    <row r="43" spans="1:9" ht="15" customHeight="1">
      <c r="A43" s="97"/>
      <c r="B43" s="22"/>
      <c r="C43" s="57"/>
      <c r="D43" s="27"/>
      <c r="E43" s="35" t="s">
        <v>43</v>
      </c>
      <c r="F43" s="1"/>
      <c r="G43" s="89">
        <v>7</v>
      </c>
      <c r="H43" s="91" t="s">
        <v>20</v>
      </c>
      <c r="I43" s="70">
        <v>48</v>
      </c>
    </row>
    <row r="44" spans="1:9" ht="15" customHeight="1">
      <c r="A44" s="97"/>
      <c r="B44" s="22"/>
      <c r="C44" s="57"/>
      <c r="D44" s="27"/>
      <c r="E44" s="35" t="s">
        <v>72</v>
      </c>
      <c r="F44" s="1"/>
      <c r="G44" s="89">
        <v>7</v>
      </c>
      <c r="H44" s="91" t="s">
        <v>20</v>
      </c>
      <c r="I44" s="70">
        <v>48</v>
      </c>
    </row>
    <row r="45" spans="1:9" ht="15" customHeight="1">
      <c r="A45" s="98" t="s">
        <v>73</v>
      </c>
      <c r="B45" s="20" t="s">
        <v>37</v>
      </c>
      <c r="C45" s="51">
        <v>35.4</v>
      </c>
      <c r="D45" s="27"/>
      <c r="E45" s="4" t="s">
        <v>74</v>
      </c>
      <c r="F45" s="1"/>
      <c r="G45" s="87">
        <v>0.23300000000000001</v>
      </c>
      <c r="H45" s="91" t="s">
        <v>57</v>
      </c>
      <c r="I45" s="70">
        <v>48</v>
      </c>
    </row>
    <row r="46" spans="1:9" ht="15" customHeight="1">
      <c r="A46" s="98" t="s">
        <v>75</v>
      </c>
      <c r="B46" s="20" t="s">
        <v>37</v>
      </c>
      <c r="C46" s="51">
        <v>63.7</v>
      </c>
      <c r="D46" s="25" t="s">
        <v>71</v>
      </c>
      <c r="E46" s="34" t="s">
        <v>76</v>
      </c>
      <c r="F46" s="1"/>
      <c r="G46" s="89">
        <v>1</v>
      </c>
      <c r="H46" s="91" t="s">
        <v>13</v>
      </c>
      <c r="I46" s="70">
        <v>48</v>
      </c>
    </row>
    <row r="47" spans="1:9" ht="15" customHeight="1">
      <c r="A47" s="97"/>
      <c r="B47" s="22"/>
      <c r="C47" s="57"/>
      <c r="D47" s="27"/>
      <c r="E47" s="34" t="s">
        <v>77</v>
      </c>
      <c r="F47" s="1"/>
      <c r="G47" s="89">
        <v>7</v>
      </c>
      <c r="H47" s="91" t="s">
        <v>20</v>
      </c>
      <c r="I47" s="70">
        <v>48</v>
      </c>
    </row>
    <row r="48" spans="1:9" ht="15" customHeight="1">
      <c r="A48" s="97"/>
      <c r="B48" s="22"/>
      <c r="C48" s="57"/>
      <c r="D48" s="25" t="s">
        <v>23</v>
      </c>
      <c r="E48" s="34" t="s">
        <v>50</v>
      </c>
      <c r="F48" s="1"/>
      <c r="G48" s="89">
        <v>1</v>
      </c>
      <c r="H48" s="91" t="s">
        <v>13</v>
      </c>
      <c r="I48" s="70">
        <v>48</v>
      </c>
    </row>
    <row r="49" spans="1:9" ht="15" customHeight="1">
      <c r="A49" s="97"/>
      <c r="B49" s="22"/>
      <c r="C49" s="57"/>
      <c r="D49" s="25">
        <f>SUM(C40:C54)</f>
        <v>99.1</v>
      </c>
      <c r="E49" s="37" t="s">
        <v>51</v>
      </c>
      <c r="F49" s="1"/>
      <c r="G49" s="89">
        <v>7</v>
      </c>
      <c r="H49" s="91" t="s">
        <v>20</v>
      </c>
      <c r="I49" s="70">
        <v>48</v>
      </c>
    </row>
    <row r="50" spans="1:9" ht="15" customHeight="1">
      <c r="A50" s="97"/>
      <c r="B50" s="22"/>
      <c r="C50" s="57"/>
      <c r="D50" s="27"/>
      <c r="E50" s="37" t="s">
        <v>78</v>
      </c>
      <c r="F50" s="1"/>
      <c r="G50" s="89">
        <v>7</v>
      </c>
      <c r="H50" s="91" t="s">
        <v>20</v>
      </c>
      <c r="I50" s="70">
        <v>48</v>
      </c>
    </row>
    <row r="51" spans="1:9" ht="15" customHeight="1">
      <c r="A51" s="97"/>
      <c r="B51" s="22"/>
      <c r="C51" s="57"/>
      <c r="D51" s="27"/>
      <c r="E51" s="6" t="s">
        <v>55</v>
      </c>
      <c r="F51" s="1"/>
      <c r="G51" s="87">
        <v>0.499</v>
      </c>
      <c r="H51" s="91" t="s">
        <v>52</v>
      </c>
      <c r="I51" s="70">
        <v>48</v>
      </c>
    </row>
    <row r="52" spans="1:9" ht="15" customHeight="1">
      <c r="A52" s="97"/>
      <c r="B52" s="22"/>
      <c r="C52" s="57"/>
      <c r="D52" s="27"/>
      <c r="E52" s="36" t="s">
        <v>56</v>
      </c>
      <c r="F52" s="1"/>
      <c r="G52" s="87">
        <v>0.23300000000000001</v>
      </c>
      <c r="H52" s="91" t="s">
        <v>57</v>
      </c>
      <c r="I52" s="70">
        <v>48</v>
      </c>
    </row>
    <row r="53" spans="1:9" ht="15" customHeight="1">
      <c r="A53" s="97"/>
      <c r="B53" s="22"/>
      <c r="C53" s="57"/>
      <c r="D53" s="27"/>
      <c r="E53" s="36" t="s">
        <v>58</v>
      </c>
      <c r="F53" s="1"/>
      <c r="G53" s="89">
        <v>7.6999999999999999E-2</v>
      </c>
      <c r="H53" s="91" t="s">
        <v>16</v>
      </c>
      <c r="I53" s="70">
        <v>48</v>
      </c>
    </row>
    <row r="54" spans="1:9" ht="15" customHeight="1" thickBot="1">
      <c r="A54" s="97"/>
      <c r="B54" s="22"/>
      <c r="C54" s="57"/>
      <c r="D54" s="61"/>
      <c r="E54" s="8" t="s">
        <v>59</v>
      </c>
      <c r="F54" s="1"/>
      <c r="G54" s="77">
        <v>1.9E-2</v>
      </c>
      <c r="H54" s="75" t="s">
        <v>60</v>
      </c>
      <c r="I54" s="69">
        <v>48</v>
      </c>
    </row>
    <row r="55" spans="1:9" ht="15" customHeight="1" thickTop="1">
      <c r="A55" s="110" t="s">
        <v>79</v>
      </c>
      <c r="B55" s="111"/>
      <c r="C55" s="45" t="s">
        <v>9</v>
      </c>
      <c r="D55" s="58"/>
      <c r="E55" s="3" t="s">
        <v>35</v>
      </c>
      <c r="F55" s="1"/>
      <c r="G55" s="79">
        <v>1</v>
      </c>
      <c r="H55" s="72" t="s">
        <v>13</v>
      </c>
      <c r="I55" s="70">
        <v>48</v>
      </c>
    </row>
    <row r="56" spans="1:9" ht="14.25" customHeight="1">
      <c r="A56" s="97"/>
      <c r="B56" s="22"/>
      <c r="C56" s="57"/>
      <c r="D56" s="27"/>
      <c r="E56" s="34" t="s">
        <v>19</v>
      </c>
      <c r="F56" s="1"/>
      <c r="G56" s="89">
        <v>7</v>
      </c>
      <c r="H56" s="91" t="s">
        <v>20</v>
      </c>
      <c r="I56" s="70">
        <v>48</v>
      </c>
    </row>
    <row r="57" spans="1:9" ht="14.25" customHeight="1">
      <c r="A57" s="97"/>
      <c r="B57" s="22"/>
      <c r="C57" s="57"/>
      <c r="D57" s="27"/>
      <c r="E57" s="35" t="s">
        <v>41</v>
      </c>
      <c r="F57" s="1"/>
      <c r="G57" s="89">
        <v>7</v>
      </c>
      <c r="H57" s="91" t="s">
        <v>20</v>
      </c>
      <c r="I57" s="70">
        <v>48</v>
      </c>
    </row>
    <row r="58" spans="1:9" ht="15" customHeight="1">
      <c r="A58" s="98" t="s">
        <v>80</v>
      </c>
      <c r="B58" s="20" t="s">
        <v>66</v>
      </c>
      <c r="C58" s="51">
        <f>19.4-3.6</f>
        <v>15.799999999999999</v>
      </c>
      <c r="D58" s="27"/>
      <c r="E58" s="35" t="s">
        <v>81</v>
      </c>
      <c r="F58" s="1"/>
      <c r="G58" s="89">
        <v>7</v>
      </c>
      <c r="H58" s="91" t="s">
        <v>20</v>
      </c>
      <c r="I58" s="70">
        <v>48</v>
      </c>
    </row>
    <row r="59" spans="1:9" ht="15" customHeight="1">
      <c r="A59" s="98" t="s">
        <v>82</v>
      </c>
      <c r="B59" s="20" t="s">
        <v>66</v>
      </c>
      <c r="C59" s="51">
        <v>19.3</v>
      </c>
      <c r="D59" s="27"/>
      <c r="E59" s="35" t="s">
        <v>72</v>
      </c>
      <c r="F59" s="1"/>
      <c r="G59" s="89">
        <v>7</v>
      </c>
      <c r="H59" s="91" t="s">
        <v>20</v>
      </c>
      <c r="I59" s="70">
        <v>48</v>
      </c>
    </row>
    <row r="60" spans="1:9" ht="15" customHeight="1">
      <c r="A60" s="97"/>
      <c r="B60" s="22"/>
      <c r="C60" s="57"/>
      <c r="D60" s="25" t="s">
        <v>83</v>
      </c>
      <c r="E60" s="4" t="s">
        <v>74</v>
      </c>
      <c r="F60" s="1"/>
      <c r="G60" s="87">
        <v>0.23300000000000001</v>
      </c>
      <c r="H60" s="91" t="s">
        <v>57</v>
      </c>
      <c r="I60" s="70">
        <v>48</v>
      </c>
    </row>
    <row r="61" spans="1:9" ht="15" customHeight="1">
      <c r="A61" s="101"/>
      <c r="B61" s="31"/>
      <c r="C61" s="59"/>
      <c r="D61" s="25" t="s">
        <v>84</v>
      </c>
      <c r="E61" s="34" t="s">
        <v>85</v>
      </c>
      <c r="F61" s="1"/>
      <c r="G61" s="89">
        <v>7</v>
      </c>
      <c r="H61" s="91" t="s">
        <v>20</v>
      </c>
      <c r="I61" s="70">
        <v>48</v>
      </c>
    </row>
    <row r="62" spans="1:9" ht="15" customHeight="1">
      <c r="A62" s="97"/>
      <c r="B62" s="22"/>
      <c r="C62" s="57"/>
      <c r="D62" s="27"/>
      <c r="E62" s="34" t="s">
        <v>50</v>
      </c>
      <c r="F62" s="1"/>
      <c r="G62" s="89">
        <v>1</v>
      </c>
      <c r="H62" s="91" t="s">
        <v>13</v>
      </c>
      <c r="I62" s="70">
        <v>48</v>
      </c>
    </row>
    <row r="63" spans="1:9" ht="15" customHeight="1">
      <c r="A63" s="98" t="s">
        <v>86</v>
      </c>
      <c r="B63" s="20" t="s">
        <v>66</v>
      </c>
      <c r="C63" s="51">
        <v>3.6</v>
      </c>
      <c r="D63" s="25" t="s">
        <v>53</v>
      </c>
      <c r="E63" s="37" t="s">
        <v>51</v>
      </c>
      <c r="F63" s="1"/>
      <c r="G63" s="89">
        <v>7</v>
      </c>
      <c r="H63" s="91" t="s">
        <v>20</v>
      </c>
      <c r="I63" s="70">
        <v>48</v>
      </c>
    </row>
    <row r="64" spans="1:9" ht="15" customHeight="1">
      <c r="A64" s="98" t="s">
        <v>87</v>
      </c>
      <c r="B64" s="20" t="s">
        <v>66</v>
      </c>
      <c r="C64" s="51">
        <v>3.6</v>
      </c>
      <c r="D64" s="26">
        <f>SUM(C55:C68)</f>
        <v>42.300000000000004</v>
      </c>
      <c r="E64" s="6" t="s">
        <v>55</v>
      </c>
      <c r="F64" s="1"/>
      <c r="G64" s="89">
        <v>7</v>
      </c>
      <c r="H64" s="91" t="s">
        <v>20</v>
      </c>
      <c r="I64" s="70">
        <v>48</v>
      </c>
    </row>
    <row r="65" spans="1:9" ht="15" customHeight="1">
      <c r="A65" s="97"/>
      <c r="B65" s="22"/>
      <c r="C65" s="57"/>
      <c r="D65" s="27"/>
      <c r="E65" s="39" t="s">
        <v>88</v>
      </c>
      <c r="F65" s="1"/>
      <c r="G65" s="89">
        <v>7</v>
      </c>
      <c r="H65" s="91" t="s">
        <v>20</v>
      </c>
      <c r="I65" s="70">
        <v>48</v>
      </c>
    </row>
    <row r="66" spans="1:9" ht="15" customHeight="1">
      <c r="A66" s="97"/>
      <c r="B66" s="22"/>
      <c r="C66" s="57"/>
      <c r="D66" s="27"/>
      <c r="E66" s="36" t="s">
        <v>56</v>
      </c>
      <c r="F66" s="1"/>
      <c r="G66" s="87">
        <v>0.23300000000000001</v>
      </c>
      <c r="H66" s="91" t="s">
        <v>57</v>
      </c>
      <c r="I66" s="70">
        <v>48</v>
      </c>
    </row>
    <row r="67" spans="1:9" ht="15" customHeight="1">
      <c r="A67" s="97"/>
      <c r="B67" s="22"/>
      <c r="C67" s="57"/>
      <c r="D67" s="27"/>
      <c r="E67" s="36" t="s">
        <v>58</v>
      </c>
      <c r="F67" s="1"/>
      <c r="G67" s="89">
        <v>7.6999999999999999E-2</v>
      </c>
      <c r="H67" s="91" t="s">
        <v>16</v>
      </c>
      <c r="I67" s="70">
        <v>48</v>
      </c>
    </row>
    <row r="68" spans="1:9" ht="15" customHeight="1" thickBot="1">
      <c r="A68" s="97"/>
      <c r="B68" s="22"/>
      <c r="C68" s="57"/>
      <c r="D68" s="61"/>
      <c r="E68" s="8" t="s">
        <v>59</v>
      </c>
      <c r="F68" s="1"/>
      <c r="G68" s="77">
        <v>1.9E-2</v>
      </c>
      <c r="H68" s="75" t="s">
        <v>60</v>
      </c>
      <c r="I68" s="69">
        <v>48</v>
      </c>
    </row>
    <row r="69" spans="1:9" ht="15" customHeight="1" thickTop="1">
      <c r="A69" s="110" t="s">
        <v>89</v>
      </c>
      <c r="B69" s="111"/>
      <c r="C69" s="45" t="s">
        <v>9</v>
      </c>
      <c r="D69" s="58"/>
      <c r="E69" s="3" t="s">
        <v>35</v>
      </c>
      <c r="F69" s="1"/>
      <c r="G69" s="81">
        <v>0.499</v>
      </c>
      <c r="H69" s="73" t="s">
        <v>52</v>
      </c>
      <c r="I69" s="67">
        <v>30</v>
      </c>
    </row>
    <row r="70" spans="1:9" ht="15" customHeight="1">
      <c r="A70" s="105"/>
      <c r="B70" s="29"/>
      <c r="C70" s="62"/>
      <c r="D70" s="27"/>
      <c r="E70" s="65" t="s">
        <v>19</v>
      </c>
      <c r="F70" s="1"/>
      <c r="G70" s="89">
        <v>7</v>
      </c>
      <c r="H70" s="91" t="s">
        <v>20</v>
      </c>
      <c r="I70" s="70">
        <v>30</v>
      </c>
    </row>
    <row r="71" spans="1:9" ht="15" customHeight="1">
      <c r="A71" s="98" t="s">
        <v>90</v>
      </c>
      <c r="B71" s="20" t="s">
        <v>91</v>
      </c>
      <c r="C71" s="51">
        <v>1777</v>
      </c>
      <c r="D71" s="25" t="s">
        <v>92</v>
      </c>
      <c r="E71" s="35" t="s">
        <v>93</v>
      </c>
      <c r="F71" s="1"/>
      <c r="G71" s="89">
        <v>7</v>
      </c>
      <c r="H71" s="91" t="s">
        <v>20</v>
      </c>
      <c r="I71" s="70">
        <v>30</v>
      </c>
    </row>
    <row r="72" spans="1:9" ht="15" customHeight="1">
      <c r="A72" s="105"/>
      <c r="B72" s="29"/>
      <c r="C72" s="62"/>
      <c r="D72" s="25" t="s">
        <v>94</v>
      </c>
      <c r="E72" s="35" t="s">
        <v>41</v>
      </c>
      <c r="F72" s="1"/>
      <c r="G72" s="89">
        <v>7</v>
      </c>
      <c r="H72" s="91" t="s">
        <v>20</v>
      </c>
      <c r="I72" s="70">
        <v>30</v>
      </c>
    </row>
    <row r="73" spans="1:9" ht="15" customHeight="1">
      <c r="A73" s="105"/>
      <c r="B73" s="29"/>
      <c r="C73" s="62"/>
      <c r="D73" s="25" t="s">
        <v>95</v>
      </c>
      <c r="E73" s="35" t="s">
        <v>43</v>
      </c>
      <c r="F73" s="1"/>
      <c r="G73" s="89">
        <v>1</v>
      </c>
      <c r="H73" s="91" t="s">
        <v>13</v>
      </c>
      <c r="I73" s="70">
        <v>30</v>
      </c>
    </row>
    <row r="74" spans="1:9" ht="15" customHeight="1">
      <c r="A74" s="105"/>
      <c r="B74" s="29"/>
      <c r="C74" s="62"/>
      <c r="D74" s="25" t="s">
        <v>96</v>
      </c>
      <c r="E74" s="4" t="s">
        <v>45</v>
      </c>
      <c r="F74" s="1"/>
      <c r="G74" s="89">
        <v>7.6999999999999999E-2</v>
      </c>
      <c r="H74" s="91" t="s">
        <v>16</v>
      </c>
      <c r="I74" s="70">
        <v>30</v>
      </c>
    </row>
    <row r="75" spans="1:9" ht="15" customHeight="1">
      <c r="A75" s="105"/>
      <c r="B75" s="29"/>
      <c r="C75" s="62"/>
      <c r="D75" s="27"/>
      <c r="E75" s="34" t="s">
        <v>68</v>
      </c>
      <c r="G75" s="89">
        <v>7</v>
      </c>
      <c r="H75" s="91" t="s">
        <v>20</v>
      </c>
      <c r="I75" s="70">
        <v>30</v>
      </c>
    </row>
    <row r="76" spans="1:9" ht="15" customHeight="1">
      <c r="A76" s="106"/>
      <c r="B76" s="29"/>
      <c r="C76" s="62"/>
      <c r="D76" s="27"/>
      <c r="E76" s="34" t="s">
        <v>97</v>
      </c>
      <c r="G76" s="89">
        <v>1</v>
      </c>
      <c r="H76" s="91" t="s">
        <v>13</v>
      </c>
      <c r="I76" s="70">
        <v>30</v>
      </c>
    </row>
    <row r="77" spans="1:9" ht="15" customHeight="1">
      <c r="A77" s="106"/>
      <c r="B77" s="29"/>
      <c r="C77" s="62"/>
      <c r="D77" s="25" t="s">
        <v>53</v>
      </c>
      <c r="E77" s="37" t="s">
        <v>51</v>
      </c>
      <c r="G77" s="89">
        <v>1</v>
      </c>
      <c r="H77" s="91" t="s">
        <v>13</v>
      </c>
      <c r="I77" s="70">
        <v>30</v>
      </c>
    </row>
    <row r="78" spans="1:9" ht="15" customHeight="1">
      <c r="A78" s="107"/>
      <c r="B78" s="29"/>
      <c r="C78" s="62"/>
      <c r="D78" s="26">
        <f>SUM(C69:C81)</f>
        <v>1777</v>
      </c>
      <c r="E78" s="37" t="s">
        <v>98</v>
      </c>
      <c r="G78" s="89">
        <v>3</v>
      </c>
      <c r="H78" s="91" t="s">
        <v>44</v>
      </c>
      <c r="I78" s="70">
        <v>30</v>
      </c>
    </row>
    <row r="79" spans="1:9" ht="15" customHeight="1">
      <c r="A79" s="107"/>
      <c r="B79" s="29"/>
      <c r="C79" s="62"/>
      <c r="D79" s="27"/>
      <c r="E79" s="6" t="s">
        <v>99</v>
      </c>
      <c r="G79" s="90">
        <v>0.499</v>
      </c>
      <c r="H79" s="91" t="s">
        <v>52</v>
      </c>
      <c r="I79" s="70">
        <v>30</v>
      </c>
    </row>
    <row r="80" spans="1:9" ht="15" customHeight="1">
      <c r="A80" s="105"/>
      <c r="B80" s="29"/>
      <c r="C80" s="62"/>
      <c r="D80" s="27"/>
      <c r="E80" s="7" t="s">
        <v>56</v>
      </c>
      <c r="G80" s="87">
        <v>0.23300000000000001</v>
      </c>
      <c r="H80" s="91" t="s">
        <v>57</v>
      </c>
      <c r="I80" s="70">
        <v>30</v>
      </c>
    </row>
    <row r="81" spans="1:9" ht="15" customHeight="1">
      <c r="A81" s="105"/>
      <c r="B81" s="29"/>
      <c r="C81" s="62"/>
      <c r="D81" s="27"/>
      <c r="E81" s="7" t="s">
        <v>58</v>
      </c>
      <c r="G81" s="89">
        <v>7.6999999999999999E-2</v>
      </c>
      <c r="H81" s="91" t="s">
        <v>16</v>
      </c>
      <c r="I81" s="70">
        <v>30</v>
      </c>
    </row>
    <row r="82" spans="1:9" ht="15" customHeight="1" thickBot="1">
      <c r="A82" s="105"/>
      <c r="B82" s="29"/>
      <c r="C82" s="62"/>
      <c r="D82" s="27"/>
      <c r="E82" s="8" t="s">
        <v>59</v>
      </c>
      <c r="G82" s="80">
        <v>1.9E-2</v>
      </c>
      <c r="H82" s="75" t="s">
        <v>60</v>
      </c>
      <c r="I82" s="69">
        <v>30</v>
      </c>
    </row>
    <row r="83" spans="1:9" ht="15" customHeight="1" thickTop="1">
      <c r="A83" s="112" t="s">
        <v>100</v>
      </c>
      <c r="B83" s="113"/>
      <c r="C83" s="56" t="s">
        <v>9</v>
      </c>
      <c r="D83" s="44" t="s">
        <v>101</v>
      </c>
      <c r="E83" s="40" t="s">
        <v>19</v>
      </c>
      <c r="F83" s="1"/>
      <c r="G83" s="82">
        <v>7</v>
      </c>
      <c r="H83" s="72" t="s">
        <v>20</v>
      </c>
      <c r="I83" s="71">
        <v>18</v>
      </c>
    </row>
    <row r="84" spans="1:9" ht="15" customHeight="1">
      <c r="A84" s="105"/>
      <c r="B84" s="29"/>
      <c r="C84" s="62"/>
      <c r="D84" s="25" t="s">
        <v>102</v>
      </c>
      <c r="E84" s="35" t="s">
        <v>24</v>
      </c>
      <c r="F84" s="1"/>
      <c r="G84" s="86">
        <v>1</v>
      </c>
      <c r="H84" s="38" t="s">
        <v>13</v>
      </c>
      <c r="I84" s="68">
        <v>18</v>
      </c>
    </row>
    <row r="85" spans="1:9" ht="15" customHeight="1">
      <c r="A85" s="98" t="s">
        <v>90</v>
      </c>
      <c r="B85" s="20" t="s">
        <v>91</v>
      </c>
      <c r="C85" s="54">
        <v>1777</v>
      </c>
      <c r="D85" s="25" t="s">
        <v>53</v>
      </c>
      <c r="E85" s="35" t="s">
        <v>103</v>
      </c>
      <c r="F85" s="1"/>
      <c r="G85" s="90">
        <v>0.499</v>
      </c>
      <c r="H85" s="38" t="s">
        <v>52</v>
      </c>
      <c r="I85" s="68">
        <v>18</v>
      </c>
    </row>
    <row r="86" spans="1:9" ht="15" customHeight="1">
      <c r="A86" s="98"/>
      <c r="B86" s="20"/>
      <c r="C86" s="54"/>
      <c r="D86" s="26">
        <f>SUM(C85)</f>
        <v>1777</v>
      </c>
      <c r="E86" s="4" t="s">
        <v>104</v>
      </c>
      <c r="F86" s="1"/>
      <c r="G86" s="92">
        <v>1.9E-2</v>
      </c>
      <c r="H86" s="66" t="s">
        <v>60</v>
      </c>
      <c r="I86" s="83">
        <v>18</v>
      </c>
    </row>
    <row r="87" spans="1:9" ht="15" customHeight="1" thickBot="1">
      <c r="A87" s="108"/>
      <c r="B87" s="32"/>
      <c r="C87" s="63"/>
      <c r="D87" s="16"/>
      <c r="E87" s="41" t="s">
        <v>105</v>
      </c>
      <c r="F87" s="1"/>
      <c r="G87" s="84">
        <v>0.499</v>
      </c>
      <c r="H87" s="75" t="s">
        <v>52</v>
      </c>
      <c r="I87" s="85">
        <v>18</v>
      </c>
    </row>
    <row r="88" spans="1:9" ht="15" customHeight="1" thickTop="1">
      <c r="F88" s="1"/>
    </row>
    <row r="89" spans="1:9" ht="15" customHeight="1">
      <c r="C89" s="94" t="s">
        <v>106</v>
      </c>
      <c r="D89" s="42" t="s">
        <v>106</v>
      </c>
    </row>
    <row r="90" spans="1:9" ht="15" customHeight="1">
      <c r="C90" s="30">
        <f>SUM(C6:C89)-D86</f>
        <v>2749.3999999999996</v>
      </c>
      <c r="D90" s="64">
        <f>SUM(D6:D89)-D86</f>
        <v>2749.3999999999996</v>
      </c>
    </row>
    <row r="91" spans="1:9" ht="15" customHeight="1"/>
  </sheetData>
  <mergeCells count="12">
    <mergeCell ref="K4:K5"/>
    <mergeCell ref="A55:B55"/>
    <mergeCell ref="A69:B69"/>
    <mergeCell ref="A83:B83"/>
    <mergeCell ref="A2:E2"/>
    <mergeCell ref="A6:B6"/>
    <mergeCell ref="A13:B13"/>
    <mergeCell ref="A27:B27"/>
    <mergeCell ref="A40:B40"/>
    <mergeCell ref="A3:C3"/>
    <mergeCell ref="D3:D4"/>
    <mergeCell ref="E3:E4"/>
  </mergeCells>
  <printOptions horizontalCentered="1" verticalCentered="1"/>
  <pageMargins left="0" right="0" top="0" bottom="0" header="0" footer="0"/>
  <pageSetup paperSize="9" scale="4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7DA331-CA46-4F79-B2D9-7A79C3FEAC61}"/>
</file>

<file path=customXml/itemProps2.xml><?xml version="1.0" encoding="utf-8"?>
<ds:datastoreItem xmlns:ds="http://schemas.openxmlformats.org/officeDocument/2006/customXml" ds:itemID="{0A32B750-3569-4262-B98D-864E06FD3872}"/>
</file>

<file path=customXml/itemProps3.xml><?xml version="1.0" encoding="utf-8"?>
<ds:datastoreItem xmlns:ds="http://schemas.openxmlformats.org/officeDocument/2006/customXml" ds:itemID="{A81FD2B9-2DAD-4D1F-8CDC-0E16E102A1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